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6BF8BA2-92B4-43C9-83D3-2C78CC9B816F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" i="1" l="1"/>
  <c r="Z3" i="1"/>
  <c r="AD3" i="1"/>
  <c r="AC3" i="1"/>
  <c r="AB3" i="1"/>
  <c r="W450" i="1"/>
  <c r="X450" i="1" s="1"/>
  <c r="O3" i="1"/>
  <c r="S3" i="1"/>
  <c r="R3" i="1"/>
  <c r="Q3" i="1"/>
  <c r="M3" i="1"/>
  <c r="L3" i="1"/>
  <c r="K3" i="1"/>
  <c r="AA3" i="1"/>
  <c r="AH3" i="1"/>
  <c r="AE3" i="1"/>
  <c r="W455" i="1"/>
  <c r="X455" i="1" s="1"/>
  <c r="W453" i="1"/>
  <c r="X453" i="1" s="1"/>
  <c r="W446" i="1"/>
  <c r="X446" i="1" s="1"/>
  <c r="N3" i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448" i="1"/>
  <c r="AM448" i="1" s="1"/>
  <c r="AF3" i="1"/>
  <c r="P3" i="1"/>
  <c r="AL772" i="1"/>
  <c r="AM772" i="1" s="1"/>
  <c r="W772" i="1"/>
  <c r="X772" i="1" s="1"/>
  <c r="AL735" i="1"/>
  <c r="AM735" i="1" s="1"/>
  <c r="AL720" i="1"/>
  <c r="AM720" i="1" s="1"/>
  <c r="AL657" i="1"/>
  <c r="AM657" i="1" s="1"/>
  <c r="AL552" i="1"/>
  <c r="AM552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604" i="1"/>
  <c r="AL599" i="1"/>
  <c r="AM599" i="1" s="1"/>
  <c r="AL596" i="1"/>
  <c r="AL592" i="1"/>
  <c r="AM592" i="1" s="1"/>
  <c r="AL588" i="1"/>
  <c r="AL572" i="1"/>
  <c r="AL548" i="1"/>
  <c r="AL540" i="1"/>
  <c r="AL524" i="1"/>
  <c r="AL516" i="1"/>
  <c r="AM516" i="1" s="1"/>
  <c r="AL494" i="1"/>
  <c r="AM494" i="1" s="1"/>
  <c r="AL492" i="1"/>
  <c r="AL484" i="1"/>
  <c r="AL469" i="1"/>
  <c r="AM469" i="1" s="1"/>
  <c r="AL463" i="1"/>
  <c r="AM463" i="1" s="1"/>
  <c r="AL460" i="1"/>
  <c r="AL452" i="1"/>
  <c r="AL445" i="1"/>
  <c r="AM445" i="1" s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4" i="1"/>
  <c r="X614" i="1" s="1"/>
  <c r="W610" i="1"/>
  <c r="X610" i="1" s="1"/>
  <c r="W601" i="1"/>
  <c r="X601" i="1" s="1"/>
  <c r="W598" i="1"/>
  <c r="X598" i="1" s="1"/>
  <c r="W596" i="1"/>
  <c r="X596" i="1" s="1"/>
  <c r="W594" i="1"/>
  <c r="X594" i="1" s="1"/>
  <c r="W565" i="1"/>
  <c r="X565" i="1" s="1"/>
  <c r="W556" i="1"/>
  <c r="X556" i="1" s="1"/>
  <c r="W541" i="1"/>
  <c r="X541" i="1" s="1"/>
  <c r="W535" i="1"/>
  <c r="X535" i="1" s="1"/>
  <c r="W522" i="1"/>
  <c r="X522" i="1" s="1"/>
  <c r="W517" i="1"/>
  <c r="X517" i="1" s="1"/>
  <c r="W516" i="1"/>
  <c r="X516" i="1" s="1"/>
  <c r="W506" i="1"/>
  <c r="X506" i="1" s="1"/>
  <c r="W484" i="1"/>
  <c r="X484" i="1" s="1"/>
  <c r="W477" i="1"/>
  <c r="X477" i="1" s="1"/>
  <c r="W476" i="1"/>
  <c r="X476" i="1" s="1"/>
  <c r="W472" i="1"/>
  <c r="X472" i="1" s="1"/>
  <c r="W471" i="1"/>
  <c r="X471" i="1" s="1"/>
  <c r="W468" i="1"/>
  <c r="X468" i="1" s="1"/>
  <c r="W466" i="1"/>
  <c r="X466" i="1" s="1"/>
  <c r="W461" i="1"/>
  <c r="X461" i="1" s="1"/>
  <c r="W460" i="1"/>
  <c r="X460" i="1" s="1"/>
  <c r="W447" i="1"/>
  <c r="X447" i="1" s="1"/>
  <c r="AL642" i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1" i="1"/>
  <c r="X611" i="1" s="1"/>
  <c r="W605" i="1"/>
  <c r="X605" i="1" s="1"/>
  <c r="W602" i="1"/>
  <c r="X602" i="1" s="1"/>
  <c r="W599" i="1"/>
  <c r="X599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5" i="1"/>
  <c r="X525" i="1" s="1"/>
  <c r="W521" i="1"/>
  <c r="X521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5" i="1"/>
  <c r="X475" i="1" s="1"/>
  <c r="W473" i="1"/>
  <c r="X473" i="1" s="1"/>
  <c r="W469" i="1"/>
  <c r="X469" i="1" s="1"/>
  <c r="W467" i="1"/>
  <c r="X467" i="1" s="1"/>
  <c r="W458" i="1"/>
  <c r="X458" i="1" s="1"/>
  <c r="W454" i="1"/>
  <c r="X454" i="1" s="1"/>
  <c r="W451" i="1"/>
  <c r="X451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28" i="1"/>
  <c r="AM528" i="1" s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58" i="1"/>
  <c r="AM658" i="1" s="1"/>
  <c r="AL654" i="1"/>
  <c r="AM654" i="1" s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0" i="1"/>
  <c r="AM600" i="1" s="1"/>
  <c r="AL594" i="1"/>
  <c r="AM594" i="1" s="1"/>
  <c r="AL590" i="1"/>
  <c r="AM590" i="1" s="1"/>
  <c r="AL584" i="1"/>
  <c r="AM584" i="1" s="1"/>
  <c r="AL580" i="1"/>
  <c r="AM580" i="1" s="1"/>
  <c r="AL578" i="1"/>
  <c r="AM578" i="1" s="1"/>
  <c r="AL570" i="1"/>
  <c r="AM570" i="1" s="1"/>
  <c r="AL568" i="1"/>
  <c r="AM568" i="1" s="1"/>
  <c r="AL564" i="1"/>
  <c r="AL554" i="1"/>
  <c r="AM554" i="1" s="1"/>
  <c r="AL550" i="1"/>
  <c r="AM550" i="1" s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2" i="1"/>
  <c r="AM512" i="1" s="1"/>
  <c r="AL508" i="1"/>
  <c r="AL502" i="1"/>
  <c r="AM502" i="1" s="1"/>
  <c r="AL500" i="1"/>
  <c r="AL498" i="1"/>
  <c r="AM498" i="1" s="1"/>
  <c r="AL488" i="1"/>
  <c r="AM488" i="1" s="1"/>
  <c r="AL480" i="1"/>
  <c r="AM480" i="1" s="1"/>
  <c r="AL476" i="1"/>
  <c r="AM476" i="1" s="1"/>
  <c r="AL474" i="1"/>
  <c r="AM474" i="1" s="1"/>
  <c r="AL470" i="1"/>
  <c r="AM470" i="1" s="1"/>
  <c r="AL458" i="1"/>
  <c r="AM458" i="1" s="1"/>
  <c r="AL456" i="1"/>
  <c r="AM456" i="1" s="1"/>
  <c r="AL446" i="1"/>
  <c r="AM446" i="1" s="1"/>
  <c r="AL754" i="1"/>
  <c r="AM754" i="1" s="1"/>
  <c r="AL721" i="1"/>
  <c r="AM721" i="1" s="1"/>
  <c r="AL716" i="1"/>
  <c r="AM716" i="1" s="1"/>
  <c r="AL626" i="1"/>
  <c r="AM62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493" i="1"/>
  <c r="X493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652" i="1"/>
  <c r="X652" i="1" s="1"/>
  <c r="W644" i="1"/>
  <c r="X644" i="1" s="1"/>
  <c r="W636" i="1"/>
  <c r="X636" i="1" s="1"/>
  <c r="W628" i="1"/>
  <c r="X628" i="1" s="1"/>
  <c r="W612" i="1"/>
  <c r="X612" i="1" s="1"/>
  <c r="W604" i="1"/>
  <c r="X604" i="1" s="1"/>
  <c r="W588" i="1"/>
  <c r="X588" i="1" s="1"/>
  <c r="W580" i="1"/>
  <c r="X580" i="1" s="1"/>
  <c r="W572" i="1"/>
  <c r="X572" i="1" s="1"/>
  <c r="W564" i="1"/>
  <c r="X564" i="1" s="1"/>
  <c r="W540" i="1"/>
  <c r="X540" i="1" s="1"/>
  <c r="W524" i="1"/>
  <c r="X524" i="1" s="1"/>
  <c r="W500" i="1"/>
  <c r="X500" i="1" s="1"/>
  <c r="W492" i="1"/>
  <c r="X492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AL597" i="1"/>
  <c r="AM597" i="1" s="1"/>
  <c r="AL595" i="1"/>
  <c r="AM595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V3" i="1"/>
  <c r="U3" i="1"/>
  <c r="T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<sst xmlns="http://schemas.openxmlformats.org/spreadsheetml/2006/main" count="5448" uniqueCount="884">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</sst>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6"/>
  <sheetViews>
    <sheetView showGridLines="0" tabSelected="1" zoomScale="90" zoomScaleNormal="9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Y5" sqref="Y5:AI77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customWidth="1" outlineLevel="1"/>
    <col min="22" max="24" width="7.77734375" customWidth="1"/>
    <col min="25" max="36" width="4.21875" style="8" customWidth="1" outlineLevel="1"/>
    <col min="37" max="37" width="7.77734375" style="41" customWidth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6" t="s">
        <v>251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/>
      <c r="Y2" s="46" t="s">
        <v>224</v>
      </c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8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 t="shared" ref="J3:W3" si="0">SUBTOTAL(9,J5:J943)</f>
        <v>1555</v>
      </c>
      <c r="K3" s="23">
        <f t="shared" si="0"/>
        <v>1210</v>
      </c>
      <c r="L3" s="23">
        <f t="shared" si="0"/>
        <v>1392</v>
      </c>
      <c r="M3" s="23">
        <f t="shared" si="0"/>
        <v>1105</v>
      </c>
      <c r="N3" s="23">
        <f t="shared" si="0"/>
        <v>1113</v>
      </c>
      <c r="O3" s="23">
        <f t="shared" si="0"/>
        <v>996</v>
      </c>
      <c r="P3" s="23">
        <f t="shared" si="0"/>
        <v>1009</v>
      </c>
      <c r="Q3" s="23">
        <f t="shared" si="0"/>
        <v>1084</v>
      </c>
      <c r="R3" s="23">
        <f t="shared" si="0"/>
        <v>1010</v>
      </c>
      <c r="S3" s="23">
        <f t="shared" si="0"/>
        <v>820</v>
      </c>
      <c r="T3" s="23">
        <f t="shared" si="0"/>
        <v>720</v>
      </c>
      <c r="U3" s="23">
        <f t="shared" si="0"/>
        <v>0</v>
      </c>
      <c r="V3" s="32">
        <f t="shared" si="0"/>
        <v>35924</v>
      </c>
      <c r="W3" s="23">
        <f t="shared" si="0"/>
        <v>12014</v>
      </c>
      <c r="X3" s="24">
        <f>IFERROR(W3/V3,0)</f>
        <v>0.33442823739004568</v>
      </c>
      <c r="Y3" s="23">
        <f t="shared" ref="Y3:AL3" si="1">SUBTOTAL(9,Y5:Y943)</f>
        <v>144</v>
      </c>
      <c r="Z3" s="23">
        <f t="shared" si="1"/>
        <v>176</v>
      </c>
      <c r="AA3" s="23">
        <f t="shared" si="1"/>
        <v>274</v>
      </c>
      <c r="AB3" s="23">
        <f t="shared" si="1"/>
        <v>318</v>
      </c>
      <c r="AC3" s="23">
        <f t="shared" si="1"/>
        <v>537</v>
      </c>
      <c r="AD3" s="23">
        <f t="shared" si="1"/>
        <v>542</v>
      </c>
      <c r="AE3" s="23">
        <f t="shared" si="1"/>
        <v>331</v>
      </c>
      <c r="AF3" s="23">
        <f t="shared" si="1"/>
        <v>301</v>
      </c>
      <c r="AG3" s="23">
        <f t="shared" si="1"/>
        <v>267</v>
      </c>
      <c r="AH3" s="23">
        <f t="shared" si="1"/>
        <v>228</v>
      </c>
      <c r="AI3" s="23">
        <f t="shared" si="1"/>
        <v>176</v>
      </c>
      <c r="AJ3" s="23">
        <f t="shared" si="1"/>
        <v>0</v>
      </c>
      <c r="AK3" s="32">
        <f t="shared" si="1"/>
        <v>3939</v>
      </c>
      <c r="AL3" s="23">
        <f t="shared" si="1"/>
        <v>3294</v>
      </c>
      <c r="AM3" s="24">
        <f>IFERROR(AL3/AK3,0)</f>
        <v>0.83625285605483624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8</v>
      </c>
      <c r="M5" s="21">
        <v>0</v>
      </c>
      <c r="N5" s="21">
        <v>3</v>
      </c>
      <c r="O5" s="21">
        <v>2</v>
      </c>
      <c r="P5" s="21">
        <v>4</v>
      </c>
      <c r="Q5" s="21">
        <v>0</v>
      </c>
      <c r="R5" s="21">
        <v>1</v>
      </c>
      <c r="S5" s="21">
        <v>6</v>
      </c>
      <c r="T5" s="21">
        <v>2</v>
      </c>
      <c r="U5" s="21"/>
      <c r="V5" s="13">
        <v>0</v>
      </c>
      <c r="W5" s="14">
        <f>SUM(J5:U5)</f>
        <v>37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1</v>
      </c>
      <c r="AE5" s="11">
        <v>0</v>
      </c>
      <c r="AF5" s="11">
        <v>0</v>
      </c>
      <c r="AG5" s="11">
        <v>0</v>
      </c>
      <c r="AH5" s="11">
        <v>1</v>
      </c>
      <c r="AI5" s="11">
        <v>1</v>
      </c>
      <c r="AJ5" s="11"/>
      <c r="AK5" s="20">
        <v>0</v>
      </c>
      <c r="AL5" s="14">
        <f>SUM(Y5:AJ5)</f>
        <v>11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6</v>
      </c>
      <c r="O6" s="22">
        <v>12</v>
      </c>
      <c r="P6" s="22">
        <v>3</v>
      </c>
      <c r="Q6" s="22">
        <v>6</v>
      </c>
      <c r="R6" s="22">
        <v>8</v>
      </c>
      <c r="S6" s="22">
        <v>4</v>
      </c>
      <c r="T6" s="22">
        <v>4</v>
      </c>
      <c r="U6" s="22"/>
      <c r="V6" s="33">
        <v>0</v>
      </c>
      <c r="W6" s="18">
        <f t="shared" ref="W6:W69" si="2">SUM(J6:U6)</f>
        <v>88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>
        <v>13</v>
      </c>
      <c r="AF6" s="11">
        <v>12</v>
      </c>
      <c r="AG6" s="11">
        <v>11</v>
      </c>
      <c r="AH6" s="11">
        <v>10</v>
      </c>
      <c r="AI6" s="11">
        <v>7</v>
      </c>
      <c r="AJ6" s="11"/>
      <c r="AK6" s="42">
        <v>0</v>
      </c>
      <c r="AL6" s="18">
        <f t="shared" ref="AL6:AL69" si="4">SUM(Y6:AJ6)</f>
        <v>123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2</v>
      </c>
      <c r="S7" s="22">
        <v>4</v>
      </c>
      <c r="T7" s="22">
        <v>0</v>
      </c>
      <c r="U7" s="22"/>
      <c r="V7" s="33">
        <v>54</v>
      </c>
      <c r="W7" s="18">
        <f t="shared" si="2"/>
        <v>11</v>
      </c>
      <c r="X7" s="19">
        <f t="shared" si="3"/>
        <v>0.20370370370370369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>
        <v>1</v>
      </c>
      <c r="Q8" s="22">
        <v>2</v>
      </c>
      <c r="R8" s="22">
        <v>1</v>
      </c>
      <c r="S8" s="22">
        <v>0</v>
      </c>
      <c r="T8" s="22">
        <v>1</v>
      </c>
      <c r="U8" s="22"/>
      <c r="V8" s="33">
        <v>55</v>
      </c>
      <c r="W8" s="18">
        <f t="shared" si="2"/>
        <v>14</v>
      </c>
      <c r="X8" s="19">
        <f t="shared" si="3"/>
        <v>0.25454545454545452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>
        <v>1</v>
      </c>
      <c r="AF8" s="11">
        <v>0</v>
      </c>
      <c r="AG8" s="11">
        <v>2</v>
      </c>
      <c r="AH8" s="11">
        <v>1</v>
      </c>
      <c r="AI8" s="11">
        <v>1</v>
      </c>
      <c r="AJ8" s="11"/>
      <c r="AK8" s="42">
        <v>2</v>
      </c>
      <c r="AL8" s="18">
        <f t="shared" si="4"/>
        <v>13</v>
      </c>
      <c r="AM8" s="19">
        <f t="shared" si="5"/>
        <v>6.5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>
        <v>2</v>
      </c>
      <c r="Q9" s="22">
        <v>3</v>
      </c>
      <c r="R9" s="22">
        <v>0</v>
      </c>
      <c r="S9" s="22">
        <v>5</v>
      </c>
      <c r="T9" s="22">
        <v>3</v>
      </c>
      <c r="U9" s="22"/>
      <c r="V9" s="33">
        <v>27</v>
      </c>
      <c r="W9" s="18">
        <f t="shared" si="2"/>
        <v>35</v>
      </c>
      <c r="X9" s="19">
        <f t="shared" si="3"/>
        <v>1.2962962962962963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14</v>
      </c>
      <c r="P10" s="22">
        <v>18</v>
      </c>
      <c r="Q10" s="22">
        <v>18</v>
      </c>
      <c r="R10" s="22">
        <v>19</v>
      </c>
      <c r="S10" s="22">
        <v>12</v>
      </c>
      <c r="T10" s="22">
        <v>6</v>
      </c>
      <c r="U10" s="22"/>
      <c r="V10" s="33">
        <v>1000</v>
      </c>
      <c r="W10" s="18">
        <f t="shared" si="2"/>
        <v>131</v>
      </c>
      <c r="X10" s="19">
        <f t="shared" si="3"/>
        <v>0.13100000000000001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>
        <v>7</v>
      </c>
      <c r="AF10" s="11">
        <v>7</v>
      </c>
      <c r="AG10" s="11">
        <v>4</v>
      </c>
      <c r="AH10" s="11">
        <v>4</v>
      </c>
      <c r="AI10" s="11">
        <v>1</v>
      </c>
      <c r="AJ10" s="11"/>
      <c r="AK10" s="42">
        <v>95</v>
      </c>
      <c r="AL10" s="18">
        <f t="shared" si="4"/>
        <v>56</v>
      </c>
      <c r="AM10" s="19">
        <f t="shared" si="5"/>
        <v>0.58947368421052626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8</v>
      </c>
      <c r="N11" s="22">
        <v>15</v>
      </c>
      <c r="O11" s="22">
        <v>7</v>
      </c>
      <c r="P11" s="22">
        <v>7</v>
      </c>
      <c r="Q11" s="22">
        <v>5</v>
      </c>
      <c r="R11" s="22">
        <v>6</v>
      </c>
      <c r="S11" s="22">
        <v>13</v>
      </c>
      <c r="T11" s="22">
        <v>9</v>
      </c>
      <c r="U11" s="22"/>
      <c r="V11" s="33">
        <v>430</v>
      </c>
      <c r="W11" s="18">
        <f t="shared" si="2"/>
        <v>78</v>
      </c>
      <c r="X11" s="19">
        <f t="shared" si="3"/>
        <v>0.18139534883720931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>
        <v>10</v>
      </c>
      <c r="AF11" s="11">
        <v>10</v>
      </c>
      <c r="AG11" s="11">
        <v>9</v>
      </c>
      <c r="AH11" s="11">
        <v>8</v>
      </c>
      <c r="AI11" s="11">
        <v>12</v>
      </c>
      <c r="AJ11" s="11"/>
      <c r="AK11" s="42">
        <v>23</v>
      </c>
      <c r="AL11" s="18">
        <f t="shared" si="4"/>
        <v>95</v>
      </c>
      <c r="AM11" s="19">
        <f t="shared" si="5"/>
        <v>4.1304347826086953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5</v>
      </c>
      <c r="P12" s="22">
        <v>3</v>
      </c>
      <c r="Q12" s="22">
        <v>14</v>
      </c>
      <c r="R12" s="22">
        <v>6</v>
      </c>
      <c r="S12" s="22">
        <v>9</v>
      </c>
      <c r="T12" s="22">
        <v>5</v>
      </c>
      <c r="U12" s="22"/>
      <c r="V12" s="33">
        <v>600</v>
      </c>
      <c r="W12" s="18">
        <f t="shared" si="2"/>
        <v>70</v>
      </c>
      <c r="X12" s="19">
        <f t="shared" si="3"/>
        <v>0.11666666666666667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>
        <v>1</v>
      </c>
      <c r="AF12" s="11">
        <v>3</v>
      </c>
      <c r="AG12" s="11">
        <v>3</v>
      </c>
      <c r="AH12" s="11">
        <v>4</v>
      </c>
      <c r="AI12" s="11">
        <v>6</v>
      </c>
      <c r="AJ12" s="11"/>
      <c r="AK12" s="42">
        <v>49</v>
      </c>
      <c r="AL12" s="18">
        <f t="shared" si="4"/>
        <v>38</v>
      </c>
      <c r="AM12" s="19">
        <f t="shared" si="5"/>
        <v>0.77551020408163263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>
        <v>8</v>
      </c>
      <c r="Q13" s="22">
        <v>6</v>
      </c>
      <c r="R13" s="22">
        <v>5</v>
      </c>
      <c r="S13" s="22">
        <v>8</v>
      </c>
      <c r="T13" s="22">
        <v>10</v>
      </c>
      <c r="U13" s="22"/>
      <c r="V13" s="33">
        <v>350</v>
      </c>
      <c r="W13" s="18">
        <f t="shared" si="2"/>
        <v>72</v>
      </c>
      <c r="X13" s="19">
        <f t="shared" si="3"/>
        <v>0.20571428571428571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>
        <v>1</v>
      </c>
      <c r="AF13" s="11">
        <v>0</v>
      </c>
      <c r="AG13" s="11">
        <v>0</v>
      </c>
      <c r="AH13" s="11">
        <v>0</v>
      </c>
      <c r="AI13" s="11">
        <v>0</v>
      </c>
      <c r="AJ13" s="11"/>
      <c r="AK13" s="42">
        <v>122.5</v>
      </c>
      <c r="AL13" s="18">
        <f t="shared" si="4"/>
        <v>2</v>
      </c>
      <c r="AM13" s="19">
        <f t="shared" si="5"/>
        <v>1.6326530612244899E-2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10</v>
      </c>
      <c r="M14" s="22">
        <v>11</v>
      </c>
      <c r="N14" s="22">
        <v>7</v>
      </c>
      <c r="O14" s="22">
        <v>6</v>
      </c>
      <c r="P14" s="22">
        <v>11</v>
      </c>
      <c r="Q14" s="22">
        <v>14</v>
      </c>
      <c r="R14" s="22">
        <v>4</v>
      </c>
      <c r="S14" s="22">
        <v>2</v>
      </c>
      <c r="T14" s="22">
        <v>6</v>
      </c>
      <c r="U14" s="22"/>
      <c r="V14" s="33">
        <v>76</v>
      </c>
      <c r="W14" s="18">
        <f t="shared" si="2"/>
        <v>91</v>
      </c>
      <c r="X14" s="19">
        <f t="shared" si="3"/>
        <v>1.1973684210526316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>
        <v>0</v>
      </c>
      <c r="AI14" s="11">
        <v>0</v>
      </c>
      <c r="AJ14" s="11"/>
      <c r="AK14" s="42">
        <v>16.5</v>
      </c>
      <c r="AL14" s="18">
        <f t="shared" si="4"/>
        <v>2</v>
      </c>
      <c r="AM14" s="19">
        <f t="shared" si="5"/>
        <v>0.12121212121212122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>
        <v>0</v>
      </c>
      <c r="Q15" s="22">
        <v>1</v>
      </c>
      <c r="R15" s="22">
        <v>0</v>
      </c>
      <c r="S15" s="22">
        <v>0</v>
      </c>
      <c r="T15" s="22">
        <v>0</v>
      </c>
      <c r="U15" s="22"/>
      <c r="V15" s="33">
        <v>35</v>
      </c>
      <c r="W15" s="18">
        <f t="shared" si="2"/>
        <v>13</v>
      </c>
      <c r="X15" s="19">
        <f t="shared" si="3"/>
        <v>0.37142857142857144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>
        <v>1</v>
      </c>
      <c r="AF15" s="11">
        <v>0</v>
      </c>
      <c r="AG15" s="11">
        <v>0</v>
      </c>
      <c r="AH15" s="11">
        <v>1</v>
      </c>
      <c r="AI15" s="11">
        <v>0</v>
      </c>
      <c r="AJ15" s="11"/>
      <c r="AK15" s="42">
        <v>3.5</v>
      </c>
      <c r="AL15" s="18">
        <f t="shared" si="4"/>
        <v>3</v>
      </c>
      <c r="AM15" s="19">
        <f t="shared" si="5"/>
        <v>0.8571428571428571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4</v>
      </c>
      <c r="P16" s="22">
        <v>12</v>
      </c>
      <c r="Q16" s="22">
        <v>12</v>
      </c>
      <c r="R16" s="22">
        <v>5</v>
      </c>
      <c r="S16" s="22">
        <v>6</v>
      </c>
      <c r="T16" s="22">
        <v>5</v>
      </c>
      <c r="U16" s="22"/>
      <c r="V16" s="33">
        <v>400</v>
      </c>
      <c r="W16" s="18">
        <f t="shared" si="2"/>
        <v>64</v>
      </c>
      <c r="X16" s="19">
        <f t="shared" si="3"/>
        <v>0.16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4</v>
      </c>
      <c r="AH16" s="11">
        <v>0</v>
      </c>
      <c r="AI16" s="11">
        <v>0</v>
      </c>
      <c r="AJ16" s="11"/>
      <c r="AK16" s="42">
        <v>9.5</v>
      </c>
      <c r="AL16" s="18">
        <f t="shared" si="4"/>
        <v>4</v>
      </c>
      <c r="AM16" s="19">
        <f t="shared" si="5"/>
        <v>0.42105263157894735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4</v>
      </c>
      <c r="L17" s="22">
        <v>5</v>
      </c>
      <c r="M17" s="22">
        <v>3</v>
      </c>
      <c r="N17" s="22">
        <v>2</v>
      </c>
      <c r="O17" s="22">
        <v>4</v>
      </c>
      <c r="P17" s="22">
        <v>6</v>
      </c>
      <c r="Q17" s="22">
        <v>9</v>
      </c>
      <c r="R17" s="22">
        <v>9</v>
      </c>
      <c r="S17" s="22">
        <v>3</v>
      </c>
      <c r="T17" s="22">
        <v>7</v>
      </c>
      <c r="U17" s="22"/>
      <c r="V17" s="33">
        <v>245</v>
      </c>
      <c r="W17" s="18">
        <f t="shared" si="2"/>
        <v>53</v>
      </c>
      <c r="X17" s="19">
        <f t="shared" si="3"/>
        <v>0.21632653061224491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>
        <v>2</v>
      </c>
      <c r="AF17" s="11">
        <v>4</v>
      </c>
      <c r="AG17" s="11">
        <v>10</v>
      </c>
      <c r="AH17" s="11">
        <v>4</v>
      </c>
      <c r="AI17" s="11">
        <v>2</v>
      </c>
      <c r="AJ17" s="11"/>
      <c r="AK17" s="42">
        <v>63</v>
      </c>
      <c r="AL17" s="18">
        <f t="shared" si="4"/>
        <v>60</v>
      </c>
      <c r="AM17" s="19">
        <f t="shared" si="5"/>
        <v>0.95238095238095233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6</v>
      </c>
      <c r="P18" s="22">
        <v>1</v>
      </c>
      <c r="Q18" s="22">
        <v>0</v>
      </c>
      <c r="R18" s="22">
        <v>3</v>
      </c>
      <c r="S18" s="22">
        <v>3</v>
      </c>
      <c r="T18" s="22">
        <v>2</v>
      </c>
      <c r="U18" s="22"/>
      <c r="V18" s="33">
        <v>250</v>
      </c>
      <c r="W18" s="18">
        <f t="shared" si="2"/>
        <v>35</v>
      </c>
      <c r="X18" s="19">
        <f t="shared" si="3"/>
        <v>0.14000000000000001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>
        <v>0</v>
      </c>
      <c r="AF18" s="11">
        <v>5</v>
      </c>
      <c r="AG18" s="11">
        <v>3</v>
      </c>
      <c r="AH18" s="11">
        <v>0</v>
      </c>
      <c r="AI18" s="11">
        <v>0</v>
      </c>
      <c r="AJ18" s="11"/>
      <c r="AK18" s="42">
        <v>23.5</v>
      </c>
      <c r="AL18" s="18">
        <f t="shared" si="4"/>
        <v>21</v>
      </c>
      <c r="AM18" s="19">
        <f t="shared" si="5"/>
        <v>0.8936170212765957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24</v>
      </c>
      <c r="K19" s="22">
        <v>32</v>
      </c>
      <c r="L19" s="22">
        <v>30</v>
      </c>
      <c r="M19" s="22">
        <v>43</v>
      </c>
      <c r="N19" s="22">
        <v>31</v>
      </c>
      <c r="O19" s="22">
        <v>19</v>
      </c>
      <c r="P19" s="22">
        <v>14</v>
      </c>
      <c r="Q19" s="22">
        <v>14</v>
      </c>
      <c r="R19" s="22">
        <v>23</v>
      </c>
      <c r="S19" s="22">
        <v>21</v>
      </c>
      <c r="T19" s="22">
        <v>18</v>
      </c>
      <c r="U19" s="22"/>
      <c r="V19" s="33">
        <v>600</v>
      </c>
      <c r="W19" s="18">
        <f t="shared" si="2"/>
        <v>269</v>
      </c>
      <c r="X19" s="19">
        <f t="shared" si="3"/>
        <v>0.44833333333333331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>
        <v>9</v>
      </c>
      <c r="AF19" s="11">
        <v>17</v>
      </c>
      <c r="AG19" s="11">
        <v>11</v>
      </c>
      <c r="AH19" s="11">
        <v>14</v>
      </c>
      <c r="AI19" s="11">
        <v>6</v>
      </c>
      <c r="AJ19" s="11"/>
      <c r="AK19" s="42">
        <v>33</v>
      </c>
      <c r="AL19" s="18">
        <f t="shared" si="4"/>
        <v>141</v>
      </c>
      <c r="AM19" s="19">
        <f t="shared" si="5"/>
        <v>4.2727272727272725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7</v>
      </c>
      <c r="M20" s="22">
        <v>1</v>
      </c>
      <c r="N20" s="22">
        <v>2</v>
      </c>
      <c r="O20" s="22">
        <v>2</v>
      </c>
      <c r="P20" s="22">
        <v>0</v>
      </c>
      <c r="Q20" s="22">
        <v>4</v>
      </c>
      <c r="R20" s="22">
        <v>0</v>
      </c>
      <c r="S20" s="22">
        <v>3</v>
      </c>
      <c r="T20" s="22">
        <v>0</v>
      </c>
      <c r="U20" s="22"/>
      <c r="V20" s="33">
        <v>111</v>
      </c>
      <c r="W20" s="18">
        <f t="shared" si="2"/>
        <v>29</v>
      </c>
      <c r="X20" s="19">
        <f t="shared" si="3"/>
        <v>0.26126126126126126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>
        <v>2</v>
      </c>
      <c r="Q21" s="22">
        <v>1</v>
      </c>
      <c r="R21" s="22">
        <v>0</v>
      </c>
      <c r="S21" s="22">
        <v>2</v>
      </c>
      <c r="T21" s="22">
        <v>5</v>
      </c>
      <c r="U21" s="22"/>
      <c r="V21" s="33">
        <v>97</v>
      </c>
      <c r="W21" s="18">
        <f t="shared" si="2"/>
        <v>20</v>
      </c>
      <c r="X21" s="19">
        <f t="shared" si="3"/>
        <v>0.20618556701030927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0</v>
      </c>
      <c r="N22" s="22">
        <v>2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>
        <v>2</v>
      </c>
      <c r="U22" s="22"/>
      <c r="V22" s="33">
        <v>66</v>
      </c>
      <c r="W22" s="18">
        <f t="shared" si="2"/>
        <v>5</v>
      </c>
      <c r="X22" s="19">
        <f t="shared" si="3"/>
        <v>7.575757575757576E-2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1</v>
      </c>
      <c r="U23" s="22"/>
      <c r="V23" s="33">
        <v>65</v>
      </c>
      <c r="W23" s="18">
        <f t="shared" si="2"/>
        <v>2</v>
      </c>
      <c r="X23" s="19">
        <f t="shared" si="3"/>
        <v>3.0769230769230771E-2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/>
      <c r="V24" s="33">
        <v>103</v>
      </c>
      <c r="W24" s="18">
        <f t="shared" si="2"/>
        <v>3</v>
      </c>
      <c r="X24" s="19">
        <f t="shared" si="3"/>
        <v>2.9126213592233011E-2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1</v>
      </c>
      <c r="O25" s="22">
        <v>4</v>
      </c>
      <c r="P25" s="22">
        <v>1</v>
      </c>
      <c r="Q25" s="22">
        <v>0</v>
      </c>
      <c r="R25" s="22">
        <v>1</v>
      </c>
      <c r="S25" s="22">
        <v>0</v>
      </c>
      <c r="T25" s="22">
        <v>0</v>
      </c>
      <c r="U25" s="22"/>
      <c r="V25" s="33">
        <v>63</v>
      </c>
      <c r="W25" s="18">
        <f t="shared" si="2"/>
        <v>14</v>
      </c>
      <c r="X25" s="19">
        <f t="shared" si="3"/>
        <v>0.22222222222222221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10</v>
      </c>
      <c r="K26" s="22">
        <v>10</v>
      </c>
      <c r="L26" s="22">
        <v>25</v>
      </c>
      <c r="M26" s="22">
        <v>16</v>
      </c>
      <c r="N26" s="22">
        <v>28</v>
      </c>
      <c r="O26" s="22">
        <v>24</v>
      </c>
      <c r="P26" s="22">
        <v>18</v>
      </c>
      <c r="Q26" s="22">
        <v>13</v>
      </c>
      <c r="R26" s="22">
        <v>14</v>
      </c>
      <c r="S26" s="22">
        <v>15</v>
      </c>
      <c r="T26" s="22">
        <v>7</v>
      </c>
      <c r="U26" s="22"/>
      <c r="V26" s="33">
        <v>357</v>
      </c>
      <c r="W26" s="18">
        <f t="shared" si="2"/>
        <v>180</v>
      </c>
      <c r="X26" s="19">
        <f t="shared" si="3"/>
        <v>0.50420168067226889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>
        <v>39</v>
      </c>
      <c r="AF26" s="11">
        <v>26</v>
      </c>
      <c r="AG26" s="11">
        <v>20</v>
      </c>
      <c r="AH26" s="11">
        <v>26</v>
      </c>
      <c r="AI26" s="11">
        <v>21</v>
      </c>
      <c r="AJ26" s="11"/>
      <c r="AK26" s="42">
        <v>258.5</v>
      </c>
      <c r="AL26" s="18">
        <f t="shared" si="4"/>
        <v>419</v>
      </c>
      <c r="AM26" s="19">
        <f t="shared" si="5"/>
        <v>1.620889748549323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34</v>
      </c>
      <c r="K27" s="22">
        <v>31</v>
      </c>
      <c r="L27" s="22">
        <v>18</v>
      </c>
      <c r="M27" s="22">
        <v>36</v>
      </c>
      <c r="N27" s="22">
        <v>30</v>
      </c>
      <c r="O27" s="22">
        <v>4</v>
      </c>
      <c r="P27" s="22">
        <v>7</v>
      </c>
      <c r="Q27" s="22">
        <v>14</v>
      </c>
      <c r="R27" s="22">
        <v>8</v>
      </c>
      <c r="S27" s="22">
        <v>5</v>
      </c>
      <c r="T27" s="22">
        <v>11</v>
      </c>
      <c r="U27" s="22"/>
      <c r="V27" s="33">
        <v>550</v>
      </c>
      <c r="W27" s="18">
        <f t="shared" si="2"/>
        <v>198</v>
      </c>
      <c r="X27" s="19">
        <f t="shared" si="3"/>
        <v>0.36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>
        <v>6</v>
      </c>
      <c r="AF27" s="11">
        <v>6</v>
      </c>
      <c r="AG27" s="11">
        <v>5</v>
      </c>
      <c r="AH27" s="11">
        <v>4</v>
      </c>
      <c r="AI27" s="11">
        <v>0</v>
      </c>
      <c r="AJ27" s="11"/>
      <c r="AK27" s="42">
        <v>191.5</v>
      </c>
      <c r="AL27" s="18">
        <f t="shared" si="4"/>
        <v>46</v>
      </c>
      <c r="AM27" s="19">
        <f t="shared" si="5"/>
        <v>0.24020887728459531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75</v>
      </c>
      <c r="L28" s="22">
        <v>52</v>
      </c>
      <c r="M28" s="22">
        <v>32</v>
      </c>
      <c r="N28" s="22">
        <v>39</v>
      </c>
      <c r="O28" s="22">
        <v>37</v>
      </c>
      <c r="P28" s="22">
        <v>56</v>
      </c>
      <c r="Q28" s="22">
        <v>45</v>
      </c>
      <c r="R28" s="22">
        <v>49</v>
      </c>
      <c r="S28" s="22">
        <v>42</v>
      </c>
      <c r="T28" s="22">
        <v>23</v>
      </c>
      <c r="U28" s="22"/>
      <c r="V28" s="33">
        <v>963</v>
      </c>
      <c r="W28" s="18">
        <f t="shared" si="2"/>
        <v>513</v>
      </c>
      <c r="X28" s="19">
        <f t="shared" si="3"/>
        <v>0.53271028037383172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>
        <v>6</v>
      </c>
      <c r="AF28" s="11">
        <v>8</v>
      </c>
      <c r="AG28" s="11">
        <v>0</v>
      </c>
      <c r="AH28" s="11">
        <v>3</v>
      </c>
      <c r="AI28" s="11">
        <v>1</v>
      </c>
      <c r="AJ28" s="11"/>
      <c r="AK28" s="42">
        <v>19</v>
      </c>
      <c r="AL28" s="18">
        <f t="shared" si="4"/>
        <v>64</v>
      </c>
      <c r="AM28" s="19">
        <f t="shared" si="5"/>
        <v>3.3684210526315788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>
        <v>4</v>
      </c>
      <c r="Q29" s="22">
        <v>8</v>
      </c>
      <c r="R29" s="22">
        <v>9</v>
      </c>
      <c r="S29" s="22">
        <v>2</v>
      </c>
      <c r="T29" s="22">
        <v>7</v>
      </c>
      <c r="U29" s="22"/>
      <c r="V29" s="33">
        <v>544</v>
      </c>
      <c r="W29" s="18">
        <f t="shared" si="2"/>
        <v>84</v>
      </c>
      <c r="X29" s="19">
        <f t="shared" si="3"/>
        <v>0.15441176470588236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>
        <v>0</v>
      </c>
      <c r="AF29" s="11">
        <v>1</v>
      </c>
      <c r="AG29" s="11">
        <v>1</v>
      </c>
      <c r="AH29" s="11">
        <v>1</v>
      </c>
      <c r="AI29" s="11">
        <v>0</v>
      </c>
      <c r="AJ29" s="11"/>
      <c r="AK29" s="42">
        <v>65.5</v>
      </c>
      <c r="AL29" s="18">
        <f t="shared" si="4"/>
        <v>16</v>
      </c>
      <c r="AM29" s="19">
        <f t="shared" si="5"/>
        <v>0.24427480916030533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24</v>
      </c>
      <c r="M30" s="22">
        <v>26</v>
      </c>
      <c r="N30" s="22">
        <v>13</v>
      </c>
      <c r="O30" s="22">
        <v>14</v>
      </c>
      <c r="P30" s="22">
        <v>26</v>
      </c>
      <c r="Q30" s="22">
        <v>15</v>
      </c>
      <c r="R30" s="22">
        <v>25</v>
      </c>
      <c r="S30" s="22">
        <v>17</v>
      </c>
      <c r="T30" s="22">
        <v>6</v>
      </c>
      <c r="U30" s="22"/>
      <c r="V30" s="33">
        <v>900</v>
      </c>
      <c r="W30" s="18">
        <f t="shared" si="2"/>
        <v>207</v>
      </c>
      <c r="X30" s="19">
        <f t="shared" si="3"/>
        <v>0.23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>
        <v>11</v>
      </c>
      <c r="AF30" s="11">
        <v>16</v>
      </c>
      <c r="AG30" s="11">
        <v>7</v>
      </c>
      <c r="AH30" s="11">
        <v>6</v>
      </c>
      <c r="AI30" s="11">
        <v>7</v>
      </c>
      <c r="AJ30" s="11"/>
      <c r="AK30" s="42">
        <v>95.5</v>
      </c>
      <c r="AL30" s="18">
        <f t="shared" si="4"/>
        <v>97</v>
      </c>
      <c r="AM30" s="19">
        <f t="shared" si="5"/>
        <v>1.0157068062827226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1</v>
      </c>
      <c r="P31" s="22">
        <v>4</v>
      </c>
      <c r="Q31" s="22">
        <v>7</v>
      </c>
      <c r="R31" s="22">
        <v>2</v>
      </c>
      <c r="S31" s="22">
        <v>4</v>
      </c>
      <c r="T31" s="22">
        <v>2</v>
      </c>
      <c r="U31" s="22"/>
      <c r="V31" s="33">
        <v>250</v>
      </c>
      <c r="W31" s="18">
        <f t="shared" si="2"/>
        <v>38</v>
      </c>
      <c r="X31" s="19">
        <f t="shared" si="3"/>
        <v>0.152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2</v>
      </c>
      <c r="P32" s="22">
        <v>0</v>
      </c>
      <c r="Q32" s="22">
        <v>3</v>
      </c>
      <c r="R32" s="22">
        <v>2</v>
      </c>
      <c r="S32" s="22">
        <v>3</v>
      </c>
      <c r="T32" s="22">
        <v>3</v>
      </c>
      <c r="U32" s="22"/>
      <c r="V32" s="33">
        <v>400</v>
      </c>
      <c r="W32" s="18">
        <f t="shared" si="2"/>
        <v>18</v>
      </c>
      <c r="X32" s="19">
        <f t="shared" si="3"/>
        <v>4.4999999999999998E-2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>
        <v>1</v>
      </c>
      <c r="AF32" s="11">
        <v>0</v>
      </c>
      <c r="AG32" s="11">
        <v>0</v>
      </c>
      <c r="AH32" s="11">
        <v>0</v>
      </c>
      <c r="AI32" s="11">
        <v>1</v>
      </c>
      <c r="AJ32" s="11"/>
      <c r="AK32" s="42">
        <v>109</v>
      </c>
      <c r="AL32" s="18">
        <f t="shared" si="4"/>
        <v>10</v>
      </c>
      <c r="AM32" s="19">
        <f t="shared" si="5"/>
        <v>9.1743119266055051E-2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1</v>
      </c>
      <c r="M33" s="22">
        <v>1</v>
      </c>
      <c r="N33" s="22">
        <v>1</v>
      </c>
      <c r="O33" s="22">
        <v>0</v>
      </c>
      <c r="P33" s="22">
        <v>1</v>
      </c>
      <c r="Q33" s="22">
        <v>2</v>
      </c>
      <c r="R33" s="22">
        <v>6</v>
      </c>
      <c r="S33" s="22">
        <v>3</v>
      </c>
      <c r="T33" s="22">
        <v>2</v>
      </c>
      <c r="U33" s="22"/>
      <c r="V33" s="33">
        <v>480</v>
      </c>
      <c r="W33" s="18">
        <f t="shared" si="2"/>
        <v>19</v>
      </c>
      <c r="X33" s="19">
        <f t="shared" si="3"/>
        <v>3.9583333333333331E-2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1</v>
      </c>
      <c r="AG33" s="11">
        <v>0</v>
      </c>
      <c r="AH33" s="11">
        <v>0</v>
      </c>
      <c r="AI33" s="11">
        <v>0</v>
      </c>
      <c r="AJ33" s="11"/>
      <c r="AK33" s="42">
        <v>126.5</v>
      </c>
      <c r="AL33" s="18">
        <f t="shared" si="4"/>
        <v>1</v>
      </c>
      <c r="AM33" s="19">
        <f t="shared" si="5"/>
        <v>7.9051383399209481E-3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9</v>
      </c>
      <c r="L34" s="22">
        <v>3</v>
      </c>
      <c r="M34" s="22">
        <v>1</v>
      </c>
      <c r="N34" s="22">
        <v>5</v>
      </c>
      <c r="O34" s="22">
        <v>2</v>
      </c>
      <c r="P34" s="22">
        <v>4</v>
      </c>
      <c r="Q34" s="22">
        <v>9</v>
      </c>
      <c r="R34" s="22">
        <v>1</v>
      </c>
      <c r="S34" s="22">
        <v>2</v>
      </c>
      <c r="T34" s="22">
        <v>0</v>
      </c>
      <c r="U34" s="22"/>
      <c r="V34" s="33">
        <v>269</v>
      </c>
      <c r="W34" s="18">
        <f t="shared" si="2"/>
        <v>40</v>
      </c>
      <c r="X34" s="19">
        <f t="shared" si="3"/>
        <v>0.14869888475836432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5</v>
      </c>
      <c r="P35" s="22">
        <v>5</v>
      </c>
      <c r="Q35" s="22">
        <v>2</v>
      </c>
      <c r="R35" s="22">
        <v>4</v>
      </c>
      <c r="S35" s="22">
        <v>0</v>
      </c>
      <c r="T35" s="22">
        <v>0</v>
      </c>
      <c r="U35" s="22"/>
      <c r="V35" s="33">
        <v>198</v>
      </c>
      <c r="W35" s="18">
        <f t="shared" si="2"/>
        <v>31</v>
      </c>
      <c r="X35" s="19">
        <f t="shared" si="3"/>
        <v>0.15656565656565657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>
        <v>1</v>
      </c>
      <c r="AF35" s="11">
        <v>0</v>
      </c>
      <c r="AG35" s="11">
        <v>7</v>
      </c>
      <c r="AH35" s="11">
        <v>7</v>
      </c>
      <c r="AI35" s="11">
        <v>3</v>
      </c>
      <c r="AJ35" s="11"/>
      <c r="AK35" s="42">
        <v>32</v>
      </c>
      <c r="AL35" s="18">
        <f t="shared" si="4"/>
        <v>24</v>
      </c>
      <c r="AM35" s="19">
        <f t="shared" si="5"/>
        <v>0.75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>
        <v>0</v>
      </c>
      <c r="Q36" s="22">
        <v>0</v>
      </c>
      <c r="R36" s="22">
        <v>1</v>
      </c>
      <c r="S36" s="22">
        <v>1</v>
      </c>
      <c r="T36" s="22">
        <v>0</v>
      </c>
      <c r="U36" s="22"/>
      <c r="V36" s="33">
        <v>450</v>
      </c>
      <c r="W36" s="18">
        <f t="shared" si="2"/>
        <v>13</v>
      </c>
      <c r="X36" s="19">
        <f t="shared" si="3"/>
        <v>2.8888888888888888E-2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/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1</v>
      </c>
      <c r="P38" s="22">
        <v>1</v>
      </c>
      <c r="Q38" s="22">
        <v>3</v>
      </c>
      <c r="R38" s="22">
        <v>1</v>
      </c>
      <c r="S38" s="22">
        <v>3</v>
      </c>
      <c r="T38" s="22">
        <v>0</v>
      </c>
      <c r="U38" s="22"/>
      <c r="V38" s="33">
        <v>272</v>
      </c>
      <c r="W38" s="18">
        <f t="shared" si="2"/>
        <v>25</v>
      </c>
      <c r="X38" s="19">
        <f t="shared" si="3"/>
        <v>9.1911764705882359E-2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/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1</v>
      </c>
      <c r="T39" s="22">
        <v>0</v>
      </c>
      <c r="U39" s="22"/>
      <c r="V39" s="33">
        <v>192</v>
      </c>
      <c r="W39" s="18">
        <f t="shared" si="2"/>
        <v>5</v>
      </c>
      <c r="X39" s="19">
        <f t="shared" si="3"/>
        <v>2.6041666666666668E-2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>
        <v>2</v>
      </c>
      <c r="AF39" s="11">
        <v>3</v>
      </c>
      <c r="AG39" s="11">
        <v>2</v>
      </c>
      <c r="AH39" s="11">
        <v>0</v>
      </c>
      <c r="AI39" s="11">
        <v>1</v>
      </c>
      <c r="AJ39" s="11"/>
      <c r="AK39" s="42">
        <v>13</v>
      </c>
      <c r="AL39" s="18">
        <f t="shared" si="4"/>
        <v>15</v>
      </c>
      <c r="AM39" s="19">
        <f t="shared" si="5"/>
        <v>1.1538461538461537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26</v>
      </c>
      <c r="K40" s="22">
        <v>25</v>
      </c>
      <c r="L40" s="22">
        <v>14</v>
      </c>
      <c r="M40" s="22">
        <v>10</v>
      </c>
      <c r="N40" s="22">
        <v>11</v>
      </c>
      <c r="O40" s="22">
        <v>9</v>
      </c>
      <c r="P40" s="22">
        <v>12</v>
      </c>
      <c r="Q40" s="22">
        <v>4</v>
      </c>
      <c r="R40" s="22">
        <v>5</v>
      </c>
      <c r="S40" s="22">
        <v>14</v>
      </c>
      <c r="T40" s="22">
        <v>13</v>
      </c>
      <c r="U40" s="22"/>
      <c r="V40" s="33">
        <v>101</v>
      </c>
      <c r="W40" s="18">
        <f t="shared" si="2"/>
        <v>143</v>
      </c>
      <c r="X40" s="19">
        <f t="shared" si="3"/>
        <v>1.4158415841584158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>
        <v>8</v>
      </c>
      <c r="AF40" s="11">
        <v>11</v>
      </c>
      <c r="AG40" s="11">
        <v>8</v>
      </c>
      <c r="AH40" s="11">
        <v>1</v>
      </c>
      <c r="AI40" s="11">
        <v>0</v>
      </c>
      <c r="AJ40" s="11"/>
      <c r="AK40" s="42">
        <v>41.5</v>
      </c>
      <c r="AL40" s="18">
        <f t="shared" si="4"/>
        <v>93</v>
      </c>
      <c r="AM40" s="19">
        <f t="shared" si="5"/>
        <v>2.2409638554216866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1</v>
      </c>
      <c r="S41" s="22">
        <v>0</v>
      </c>
      <c r="T41" s="22">
        <v>0</v>
      </c>
      <c r="U41" s="22"/>
      <c r="V41" s="33">
        <v>52</v>
      </c>
      <c r="W41" s="18">
        <f t="shared" si="2"/>
        <v>1</v>
      </c>
      <c r="X41" s="19">
        <f t="shared" si="3"/>
        <v>1.9230769230769232E-2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>
        <v>0</v>
      </c>
      <c r="Q42" s="22">
        <v>1</v>
      </c>
      <c r="R42" s="22">
        <v>1</v>
      </c>
      <c r="S42" s="22">
        <v>1</v>
      </c>
      <c r="T42" s="22">
        <v>0</v>
      </c>
      <c r="U42" s="22"/>
      <c r="V42" s="33">
        <v>49</v>
      </c>
      <c r="W42" s="18">
        <f t="shared" si="2"/>
        <v>7</v>
      </c>
      <c r="X42" s="19">
        <f t="shared" si="3"/>
        <v>0.14285714285714285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3</v>
      </c>
      <c r="M43" s="22">
        <v>5</v>
      </c>
      <c r="N43" s="22">
        <v>3</v>
      </c>
      <c r="O43" s="22">
        <v>0</v>
      </c>
      <c r="P43" s="22">
        <v>0</v>
      </c>
      <c r="Q43" s="22">
        <v>2</v>
      </c>
      <c r="R43" s="22">
        <v>2</v>
      </c>
      <c r="S43" s="22">
        <v>0</v>
      </c>
      <c r="T43" s="22">
        <v>0</v>
      </c>
      <c r="U43" s="22"/>
      <c r="V43" s="33">
        <v>60</v>
      </c>
      <c r="W43" s="18">
        <f t="shared" si="2"/>
        <v>18</v>
      </c>
      <c r="X43" s="19">
        <f t="shared" si="3"/>
        <v>0.3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>
        <v>5</v>
      </c>
      <c r="AF43" s="11">
        <v>0</v>
      </c>
      <c r="AG43" s="11">
        <v>4</v>
      </c>
      <c r="AH43" s="11">
        <v>2</v>
      </c>
      <c r="AI43" s="11">
        <v>0</v>
      </c>
      <c r="AJ43" s="11"/>
      <c r="AK43" s="42">
        <v>14</v>
      </c>
      <c r="AL43" s="18">
        <f t="shared" si="4"/>
        <v>17</v>
      </c>
      <c r="AM43" s="19">
        <f t="shared" si="5"/>
        <v>1.2142857142857142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1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3</v>
      </c>
      <c r="T44" s="22">
        <v>0</v>
      </c>
      <c r="U44" s="22"/>
      <c r="V44" s="33">
        <v>57</v>
      </c>
      <c r="W44" s="18">
        <f t="shared" si="2"/>
        <v>7</v>
      </c>
      <c r="X44" s="19">
        <f t="shared" si="3"/>
        <v>0.12280701754385964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4</v>
      </c>
      <c r="K50" s="22">
        <v>0</v>
      </c>
      <c r="L50" s="22">
        <v>3</v>
      </c>
      <c r="M50" s="22">
        <v>1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1</v>
      </c>
      <c r="T50" s="22">
        <v>0</v>
      </c>
      <c r="U50" s="22"/>
      <c r="V50" s="33">
        <v>274</v>
      </c>
      <c r="W50" s="18">
        <f t="shared" si="2"/>
        <v>10</v>
      </c>
      <c r="X50" s="19">
        <f t="shared" si="3"/>
        <v>3.6496350364963501E-2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3</v>
      </c>
      <c r="L51" s="22">
        <v>1</v>
      </c>
      <c r="M51" s="22">
        <v>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/>
      <c r="V51" s="33">
        <v>59</v>
      </c>
      <c r="W51" s="18">
        <f t="shared" si="2"/>
        <v>5</v>
      </c>
      <c r="X51" s="19">
        <f t="shared" si="3"/>
        <v>8.4745762711864403E-2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2</v>
      </c>
      <c r="R52" s="22">
        <v>0</v>
      </c>
      <c r="S52" s="22">
        <v>2</v>
      </c>
      <c r="T52" s="22">
        <v>0</v>
      </c>
      <c r="U52" s="22"/>
      <c r="V52" s="33">
        <v>288</v>
      </c>
      <c r="W52" s="18">
        <f t="shared" si="2"/>
        <v>6</v>
      </c>
      <c r="X52" s="19">
        <f t="shared" si="3"/>
        <v>2.0833333333333332E-2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23</v>
      </c>
      <c r="K53" s="22">
        <v>10</v>
      </c>
      <c r="L53" s="22">
        <v>14</v>
      </c>
      <c r="M53" s="22">
        <v>17</v>
      </c>
      <c r="N53" s="22">
        <v>19</v>
      </c>
      <c r="O53" s="22">
        <v>16</v>
      </c>
      <c r="P53" s="22">
        <v>15</v>
      </c>
      <c r="Q53" s="22">
        <v>18</v>
      </c>
      <c r="R53" s="22">
        <v>6</v>
      </c>
      <c r="S53" s="22">
        <v>8</v>
      </c>
      <c r="T53" s="22">
        <v>9</v>
      </c>
      <c r="U53" s="22"/>
      <c r="V53" s="33">
        <v>537</v>
      </c>
      <c r="W53" s="18">
        <f t="shared" si="2"/>
        <v>155</v>
      </c>
      <c r="X53" s="19">
        <f t="shared" si="3"/>
        <v>0.28864059590316571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>
        <v>3</v>
      </c>
      <c r="AF53" s="11">
        <v>3</v>
      </c>
      <c r="AG53" s="11">
        <v>4</v>
      </c>
      <c r="AH53" s="11">
        <v>4</v>
      </c>
      <c r="AI53" s="11">
        <v>2</v>
      </c>
      <c r="AJ53" s="11"/>
      <c r="AK53" s="42">
        <v>107</v>
      </c>
      <c r="AL53" s="18">
        <f t="shared" si="4"/>
        <v>39</v>
      </c>
      <c r="AM53" s="19">
        <f t="shared" si="5"/>
        <v>0.3644859813084112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1</v>
      </c>
      <c r="K54" s="22">
        <v>1</v>
      </c>
      <c r="L54" s="22">
        <v>3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/>
      <c r="V54" s="33">
        <v>193</v>
      </c>
      <c r="W54" s="18">
        <f t="shared" si="2"/>
        <v>5</v>
      </c>
      <c r="X54" s="19">
        <f t="shared" si="3"/>
        <v>2.5906735751295335E-2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2</v>
      </c>
      <c r="AF54" s="11">
        <v>0</v>
      </c>
      <c r="AG54" s="11">
        <v>0</v>
      </c>
      <c r="AH54" s="11">
        <v>0</v>
      </c>
      <c r="AI54" s="11">
        <v>0</v>
      </c>
      <c r="AJ54" s="11"/>
      <c r="AK54" s="42">
        <v>0</v>
      </c>
      <c r="AL54" s="18">
        <f t="shared" si="4"/>
        <v>4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2</v>
      </c>
      <c r="K55" s="22">
        <v>1</v>
      </c>
      <c r="L55" s="22">
        <v>9</v>
      </c>
      <c r="M55" s="22">
        <v>2</v>
      </c>
      <c r="N55" s="22">
        <v>1</v>
      </c>
      <c r="O55" s="22">
        <v>6</v>
      </c>
      <c r="P55" s="22">
        <v>1</v>
      </c>
      <c r="Q55" s="22">
        <v>15</v>
      </c>
      <c r="R55" s="22">
        <v>8</v>
      </c>
      <c r="S55" s="22">
        <v>5</v>
      </c>
      <c r="T55" s="22">
        <v>4</v>
      </c>
      <c r="U55" s="22"/>
      <c r="V55" s="33">
        <v>87</v>
      </c>
      <c r="W55" s="18">
        <f t="shared" si="2"/>
        <v>54</v>
      </c>
      <c r="X55" s="19">
        <f t="shared" si="3"/>
        <v>0.62068965517241381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1</v>
      </c>
      <c r="AH55" s="11">
        <v>0</v>
      </c>
      <c r="AI55" s="11">
        <v>0</v>
      </c>
      <c r="AJ55" s="11"/>
      <c r="AK55" s="42">
        <v>17.5</v>
      </c>
      <c r="AL55" s="18">
        <f t="shared" si="4"/>
        <v>2</v>
      </c>
      <c r="AM55" s="19">
        <f t="shared" si="5"/>
        <v>0.11428571428571428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3</v>
      </c>
      <c r="P56" s="22">
        <v>1</v>
      </c>
      <c r="Q56" s="22">
        <v>1</v>
      </c>
      <c r="R56" s="22">
        <v>0</v>
      </c>
      <c r="S56" s="22">
        <v>0</v>
      </c>
      <c r="T56" s="22">
        <v>0</v>
      </c>
      <c r="U56" s="22"/>
      <c r="V56" s="33">
        <v>124</v>
      </c>
      <c r="W56" s="18">
        <f t="shared" si="2"/>
        <v>12</v>
      </c>
      <c r="X56" s="19">
        <f t="shared" si="3"/>
        <v>9.6774193548387094E-2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>
        <v>1</v>
      </c>
      <c r="AF56" s="11">
        <v>5</v>
      </c>
      <c r="AG56" s="11">
        <v>3</v>
      </c>
      <c r="AH56" s="11">
        <v>3</v>
      </c>
      <c r="AI56" s="11">
        <v>3</v>
      </c>
      <c r="AJ56" s="11"/>
      <c r="AK56" s="42">
        <v>34.5</v>
      </c>
      <c r="AL56" s="18">
        <f t="shared" si="4"/>
        <v>26</v>
      </c>
      <c r="AM56" s="19">
        <f t="shared" si="5"/>
        <v>0.75362318840579712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>
        <v>1</v>
      </c>
      <c r="Q57" s="22">
        <v>2</v>
      </c>
      <c r="R57" s="22">
        <v>4</v>
      </c>
      <c r="S57" s="22">
        <v>2</v>
      </c>
      <c r="T57" s="22">
        <v>2</v>
      </c>
      <c r="U57" s="22"/>
      <c r="V57" s="33">
        <v>42</v>
      </c>
      <c r="W57" s="18">
        <f t="shared" si="2"/>
        <v>14</v>
      </c>
      <c r="X57" s="19">
        <f t="shared" si="3"/>
        <v>0.33333333333333331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>
        <v>4</v>
      </c>
      <c r="Q58" s="22">
        <v>2</v>
      </c>
      <c r="R58" s="22">
        <v>2</v>
      </c>
      <c r="S58" s="22">
        <v>2</v>
      </c>
      <c r="T58" s="22">
        <v>1</v>
      </c>
      <c r="U58" s="22"/>
      <c r="V58" s="33">
        <v>44</v>
      </c>
      <c r="W58" s="18">
        <f t="shared" si="2"/>
        <v>15</v>
      </c>
      <c r="X58" s="19">
        <f t="shared" si="3"/>
        <v>0.34090909090909088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>
        <v>1</v>
      </c>
      <c r="AF59" s="11">
        <v>0</v>
      </c>
      <c r="AG59" s="11">
        <v>0</v>
      </c>
      <c r="AH59" s="11">
        <v>0</v>
      </c>
      <c r="AI59" s="11">
        <v>2</v>
      </c>
      <c r="AJ59" s="11"/>
      <c r="AK59" s="42">
        <v>8.5</v>
      </c>
      <c r="AL59" s="18">
        <f t="shared" si="4"/>
        <v>17</v>
      </c>
      <c r="AM59" s="19">
        <f t="shared" si="5"/>
        <v>2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>
        <v>0</v>
      </c>
      <c r="Q60" s="22">
        <v>0</v>
      </c>
      <c r="R60" s="22">
        <v>1</v>
      </c>
      <c r="S60" s="22">
        <v>0</v>
      </c>
      <c r="T60" s="22">
        <v>0</v>
      </c>
      <c r="U60" s="22"/>
      <c r="V60" s="33">
        <v>44</v>
      </c>
      <c r="W60" s="18">
        <f t="shared" si="2"/>
        <v>3</v>
      </c>
      <c r="X60" s="19">
        <f t="shared" si="3"/>
        <v>6.8181818181818177E-2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22">
        <v>0</v>
      </c>
      <c r="R61" s="22">
        <v>2</v>
      </c>
      <c r="S61" s="22">
        <v>1</v>
      </c>
      <c r="T61" s="22">
        <v>2</v>
      </c>
      <c r="U61" s="22"/>
      <c r="V61" s="33">
        <v>49</v>
      </c>
      <c r="W61" s="18">
        <f t="shared" si="2"/>
        <v>6</v>
      </c>
      <c r="X61" s="19">
        <f t="shared" si="3"/>
        <v>0.12244897959183673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3</v>
      </c>
      <c r="O62" s="22">
        <v>1</v>
      </c>
      <c r="P62" s="22">
        <v>2</v>
      </c>
      <c r="Q62" s="22">
        <v>2</v>
      </c>
      <c r="R62" s="22">
        <v>1</v>
      </c>
      <c r="S62" s="22">
        <v>3</v>
      </c>
      <c r="T62" s="22">
        <v>4</v>
      </c>
      <c r="U62" s="22"/>
      <c r="V62" s="33">
        <v>66</v>
      </c>
      <c r="W62" s="18">
        <f t="shared" si="2"/>
        <v>54</v>
      </c>
      <c r="X62" s="19">
        <f t="shared" si="3"/>
        <v>0.81818181818181823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>
        <v>0</v>
      </c>
      <c r="AJ62" s="11"/>
      <c r="AK62" s="42">
        <v>6</v>
      </c>
      <c r="AL62" s="18">
        <f t="shared" si="4"/>
        <v>40</v>
      </c>
      <c r="AM62" s="19">
        <f t="shared" si="5"/>
        <v>6.666666666666667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>
        <v>0</v>
      </c>
      <c r="Q64" s="22">
        <v>3</v>
      </c>
      <c r="R64" s="22">
        <v>3</v>
      </c>
      <c r="S64" s="22">
        <v>1</v>
      </c>
      <c r="T64" s="22">
        <v>0</v>
      </c>
      <c r="U64" s="22"/>
      <c r="V64" s="33">
        <v>116</v>
      </c>
      <c r="W64" s="18">
        <f t="shared" si="2"/>
        <v>13</v>
      </c>
      <c r="X64" s="19">
        <f t="shared" si="3"/>
        <v>0.11206896551724138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11">
        <v>0</v>
      </c>
      <c r="AJ64" s="11"/>
      <c r="AK64" s="42">
        <v>1</v>
      </c>
      <c r="AL64" s="18">
        <f t="shared" si="4"/>
        <v>1</v>
      </c>
      <c r="AM64" s="19">
        <f t="shared" si="5"/>
        <v>1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>
        <v>0</v>
      </c>
      <c r="Q65" s="22">
        <v>9</v>
      </c>
      <c r="R65" s="22">
        <v>2</v>
      </c>
      <c r="S65" s="22">
        <v>2</v>
      </c>
      <c r="T65" s="22">
        <v>1</v>
      </c>
      <c r="U65" s="22"/>
      <c r="V65" s="33">
        <v>114</v>
      </c>
      <c r="W65" s="18">
        <f t="shared" si="2"/>
        <v>23</v>
      </c>
      <c r="X65" s="19">
        <f t="shared" si="3"/>
        <v>0.20175438596491227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118</v>
      </c>
      <c r="K66" s="22">
        <v>55</v>
      </c>
      <c r="L66" s="22">
        <v>40</v>
      </c>
      <c r="M66" s="22">
        <v>25</v>
      </c>
      <c r="N66" s="22">
        <v>21</v>
      </c>
      <c r="O66" s="22">
        <v>10</v>
      </c>
      <c r="P66" s="22">
        <v>11</v>
      </c>
      <c r="Q66" s="22">
        <v>7</v>
      </c>
      <c r="R66" s="22">
        <v>9</v>
      </c>
      <c r="S66" s="22">
        <v>6</v>
      </c>
      <c r="T66" s="22">
        <v>3</v>
      </c>
      <c r="U66" s="22"/>
      <c r="V66" s="33">
        <v>151</v>
      </c>
      <c r="W66" s="18">
        <f t="shared" si="2"/>
        <v>305</v>
      </c>
      <c r="X66" s="19">
        <f t="shared" si="3"/>
        <v>2.0198675496688741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>
        <v>4</v>
      </c>
      <c r="AF66" s="11">
        <v>2</v>
      </c>
      <c r="AG66" s="11">
        <v>1</v>
      </c>
      <c r="AH66" s="11">
        <v>0</v>
      </c>
      <c r="AI66" s="11">
        <v>0</v>
      </c>
      <c r="AJ66" s="11"/>
      <c r="AK66" s="42">
        <v>12</v>
      </c>
      <c r="AL66" s="18">
        <f t="shared" si="4"/>
        <v>11</v>
      </c>
      <c r="AM66" s="19">
        <f t="shared" si="5"/>
        <v>0.91666666666666663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1</v>
      </c>
      <c r="P67" s="22">
        <v>8</v>
      </c>
      <c r="Q67" s="22">
        <v>9</v>
      </c>
      <c r="R67" s="22">
        <v>6</v>
      </c>
      <c r="S67" s="22">
        <v>1</v>
      </c>
      <c r="T67" s="22">
        <v>0</v>
      </c>
      <c r="U67" s="22"/>
      <c r="V67" s="33">
        <v>62</v>
      </c>
      <c r="W67" s="18">
        <f t="shared" si="2"/>
        <v>38</v>
      </c>
      <c r="X67" s="19">
        <f t="shared" si="3"/>
        <v>0.61290322580645162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>
        <v>2</v>
      </c>
      <c r="AF67" s="11">
        <v>2</v>
      </c>
      <c r="AG67" s="11">
        <v>3</v>
      </c>
      <c r="AH67" s="11">
        <v>0</v>
      </c>
      <c r="AI67" s="11">
        <v>0</v>
      </c>
      <c r="AJ67" s="11"/>
      <c r="AK67" s="42">
        <v>5.5</v>
      </c>
      <c r="AL67" s="18">
        <f t="shared" si="4"/>
        <v>8</v>
      </c>
      <c r="AM67" s="19">
        <f t="shared" si="5"/>
        <v>1.4545454545454546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9</v>
      </c>
      <c r="M68" s="22">
        <v>5</v>
      </c>
      <c r="N68" s="22">
        <v>12</v>
      </c>
      <c r="O68" s="22">
        <v>7</v>
      </c>
      <c r="P68" s="22">
        <v>2</v>
      </c>
      <c r="Q68" s="22">
        <v>10</v>
      </c>
      <c r="R68" s="22">
        <v>4</v>
      </c>
      <c r="S68" s="22">
        <v>8</v>
      </c>
      <c r="T68" s="22">
        <v>5</v>
      </c>
      <c r="U68" s="22"/>
      <c r="V68" s="33">
        <v>100</v>
      </c>
      <c r="W68" s="18">
        <f t="shared" si="2"/>
        <v>70</v>
      </c>
      <c r="X68" s="19">
        <f t="shared" si="3"/>
        <v>0.7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31</v>
      </c>
      <c r="AE68" s="11">
        <v>13</v>
      </c>
      <c r="AF68" s="11">
        <v>4</v>
      </c>
      <c r="AG68" s="11">
        <v>10</v>
      </c>
      <c r="AH68" s="11">
        <v>3</v>
      </c>
      <c r="AI68" s="11">
        <v>0</v>
      </c>
      <c r="AJ68" s="11"/>
      <c r="AK68" s="42">
        <v>36.5</v>
      </c>
      <c r="AL68" s="18">
        <f t="shared" si="4"/>
        <v>86</v>
      </c>
      <c r="AM68" s="19">
        <f t="shared" si="5"/>
        <v>2.3561643835616439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0</v>
      </c>
      <c r="M69" s="22">
        <v>1</v>
      </c>
      <c r="N69" s="22">
        <v>1</v>
      </c>
      <c r="O69" s="22">
        <v>3</v>
      </c>
      <c r="P69" s="22">
        <v>2</v>
      </c>
      <c r="Q69" s="22">
        <v>0</v>
      </c>
      <c r="R69" s="22">
        <v>0</v>
      </c>
      <c r="S69" s="22">
        <v>1</v>
      </c>
      <c r="T69" s="22">
        <v>3</v>
      </c>
      <c r="U69" s="22"/>
      <c r="V69" s="33">
        <v>42</v>
      </c>
      <c r="W69" s="18">
        <f t="shared" si="2"/>
        <v>12</v>
      </c>
      <c r="X69" s="19">
        <f t="shared" si="3"/>
        <v>0.2857142857142857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1</v>
      </c>
      <c r="K70" s="22">
        <v>2</v>
      </c>
      <c r="L70" s="22">
        <v>2</v>
      </c>
      <c r="M70" s="22">
        <v>1</v>
      </c>
      <c r="N70" s="22">
        <v>4</v>
      </c>
      <c r="O70" s="22">
        <v>6</v>
      </c>
      <c r="P70" s="22">
        <v>0</v>
      </c>
      <c r="Q70" s="22">
        <v>1</v>
      </c>
      <c r="R70" s="22">
        <v>2</v>
      </c>
      <c r="S70" s="22">
        <v>0</v>
      </c>
      <c r="T70" s="22">
        <v>0</v>
      </c>
      <c r="U70" s="22"/>
      <c r="V70" s="33">
        <v>45</v>
      </c>
      <c r="W70" s="18">
        <f t="shared" ref="W70:W133" si="6">SUM(J70:U70)</f>
        <v>19</v>
      </c>
      <c r="X70" s="19">
        <f t="shared" ref="X70:X133" si="7">IFERROR(W70/V70,0)</f>
        <v>0.42222222222222222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1</v>
      </c>
      <c r="AE70" s="11">
        <v>0</v>
      </c>
      <c r="AF70" s="11">
        <v>0</v>
      </c>
      <c r="AG70" s="11">
        <v>1</v>
      </c>
      <c r="AH70" s="11">
        <v>0</v>
      </c>
      <c r="AI70" s="11">
        <v>0</v>
      </c>
      <c r="AJ70" s="11"/>
      <c r="AK70" s="42">
        <v>1</v>
      </c>
      <c r="AL70" s="18">
        <f t="shared" ref="AL70:AL133" si="8">SUM(Y70:AJ70)</f>
        <v>2</v>
      </c>
      <c r="AM70" s="19">
        <f t="shared" ref="AM70:AM133" si="9">IFERROR(AL70/AK70,0)</f>
        <v>2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1</v>
      </c>
      <c r="M71" s="22">
        <v>0</v>
      </c>
      <c r="N71" s="22">
        <v>2</v>
      </c>
      <c r="O71" s="22">
        <v>2</v>
      </c>
      <c r="P71" s="22">
        <v>0</v>
      </c>
      <c r="Q71" s="22">
        <v>1</v>
      </c>
      <c r="R71" s="22">
        <v>1</v>
      </c>
      <c r="S71" s="22">
        <v>3</v>
      </c>
      <c r="T71" s="22">
        <v>1</v>
      </c>
      <c r="U71" s="22"/>
      <c r="V71" s="33">
        <v>66</v>
      </c>
      <c r="W71" s="18">
        <f t="shared" si="6"/>
        <v>12</v>
      </c>
      <c r="X71" s="19">
        <f t="shared" si="7"/>
        <v>0.18181818181818182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/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0</v>
      </c>
      <c r="K72" s="22">
        <v>5</v>
      </c>
      <c r="L72" s="22">
        <v>2</v>
      </c>
      <c r="M72" s="22">
        <v>3</v>
      </c>
      <c r="N72" s="22">
        <v>0</v>
      </c>
      <c r="O72" s="22">
        <v>6</v>
      </c>
      <c r="P72" s="22">
        <v>2</v>
      </c>
      <c r="Q72" s="22">
        <v>12</v>
      </c>
      <c r="R72" s="22">
        <v>4</v>
      </c>
      <c r="S72" s="22">
        <v>4</v>
      </c>
      <c r="T72" s="22">
        <v>2</v>
      </c>
      <c r="U72" s="22"/>
      <c r="V72" s="33">
        <v>40</v>
      </c>
      <c r="W72" s="18">
        <f t="shared" si="6"/>
        <v>40</v>
      </c>
      <c r="X72" s="19">
        <f t="shared" si="7"/>
        <v>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2</v>
      </c>
      <c r="N73" s="22">
        <v>1</v>
      </c>
      <c r="O73" s="22">
        <v>4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/>
      <c r="V73" s="33">
        <v>51</v>
      </c>
      <c r="W73" s="18">
        <f t="shared" si="6"/>
        <v>7</v>
      </c>
      <c r="X73" s="19">
        <f t="shared" si="7"/>
        <v>0.13725490196078433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0</v>
      </c>
      <c r="AH73" s="11">
        <v>0</v>
      </c>
      <c r="AI73" s="11">
        <v>0</v>
      </c>
      <c r="AJ73" s="11"/>
      <c r="AK73" s="42">
        <v>1</v>
      </c>
      <c r="AL73" s="18">
        <f t="shared" si="8"/>
        <v>2</v>
      </c>
      <c r="AM73" s="19">
        <f t="shared" si="9"/>
        <v>2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>
        <v>2</v>
      </c>
      <c r="N74" s="22">
        <v>1</v>
      </c>
      <c r="O74" s="22">
        <v>6</v>
      </c>
      <c r="P74" s="22">
        <v>0</v>
      </c>
      <c r="Q74" s="22">
        <v>0</v>
      </c>
      <c r="R74" s="22">
        <v>0</v>
      </c>
      <c r="S74" s="22">
        <v>1</v>
      </c>
      <c r="T74" s="22">
        <v>1</v>
      </c>
      <c r="U74" s="22"/>
      <c r="V74" s="33">
        <v>22</v>
      </c>
      <c r="W74" s="18">
        <f t="shared" si="6"/>
        <v>13</v>
      </c>
      <c r="X74" s="19">
        <f t="shared" si="7"/>
        <v>0.59090909090909094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2</v>
      </c>
      <c r="P75" s="22">
        <v>0</v>
      </c>
      <c r="Q75" s="22">
        <v>1</v>
      </c>
      <c r="R75" s="22">
        <v>2</v>
      </c>
      <c r="S75" s="22">
        <v>0</v>
      </c>
      <c r="T75" s="22">
        <v>2</v>
      </c>
      <c r="U75" s="22"/>
      <c r="V75" s="33">
        <v>61</v>
      </c>
      <c r="W75" s="18">
        <f t="shared" si="6"/>
        <v>16</v>
      </c>
      <c r="X75" s="19">
        <f t="shared" si="7"/>
        <v>0.26229508196721313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1</v>
      </c>
      <c r="AG75" s="11">
        <v>0</v>
      </c>
      <c r="AH75" s="11">
        <v>0</v>
      </c>
      <c r="AI75" s="11">
        <v>0</v>
      </c>
      <c r="AJ75" s="11"/>
      <c r="AK75" s="42">
        <v>0.5</v>
      </c>
      <c r="AL75" s="18">
        <f t="shared" si="8"/>
        <v>1</v>
      </c>
      <c r="AM75" s="19">
        <f t="shared" si="9"/>
        <v>2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/>
      <c r="V76" s="33">
        <v>15</v>
      </c>
      <c r="W76" s="18">
        <f t="shared" si="6"/>
        <v>8</v>
      </c>
      <c r="X76" s="19">
        <f t="shared" si="7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26</v>
      </c>
      <c r="K78" s="22">
        <v>17</v>
      </c>
      <c r="L78" s="22">
        <v>7</v>
      </c>
      <c r="M78" s="22">
        <v>11</v>
      </c>
      <c r="N78" s="22">
        <v>7</v>
      </c>
      <c r="O78" s="22">
        <v>5</v>
      </c>
      <c r="P78" s="22">
        <v>4</v>
      </c>
      <c r="Q78" s="22">
        <v>7</v>
      </c>
      <c r="R78" s="22">
        <v>6</v>
      </c>
      <c r="S78" s="22">
        <v>6</v>
      </c>
      <c r="T78" s="22">
        <v>7</v>
      </c>
      <c r="U78" s="22"/>
      <c r="V78" s="33">
        <v>44</v>
      </c>
      <c r="W78" s="18">
        <f t="shared" si="6"/>
        <v>103</v>
      </c>
      <c r="X78" s="19">
        <f t="shared" si="7"/>
        <v>2.3409090909090908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>
        <v>2</v>
      </c>
      <c r="AF78" s="11">
        <v>1</v>
      </c>
      <c r="AG78" s="11">
        <v>0</v>
      </c>
      <c r="AH78" s="11">
        <v>0</v>
      </c>
      <c r="AI78" s="11">
        <v>0</v>
      </c>
      <c r="AJ78" s="11"/>
      <c r="AK78" s="42">
        <v>14</v>
      </c>
      <c r="AL78" s="18">
        <f t="shared" si="8"/>
        <v>7</v>
      </c>
      <c r="AM78" s="19">
        <f t="shared" si="9"/>
        <v>0.5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1</v>
      </c>
      <c r="R79" s="22">
        <v>3</v>
      </c>
      <c r="S79" s="22">
        <v>0</v>
      </c>
      <c r="T79" s="22">
        <v>2</v>
      </c>
      <c r="U79" s="22"/>
      <c r="V79" s="33">
        <v>10</v>
      </c>
      <c r="W79" s="18">
        <f t="shared" si="6"/>
        <v>6</v>
      </c>
      <c r="X79" s="19">
        <f t="shared" si="7"/>
        <v>0.6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1</v>
      </c>
      <c r="AJ79" s="11"/>
      <c r="AK79" s="42">
        <v>0</v>
      </c>
      <c r="AL79" s="18">
        <f t="shared" si="8"/>
        <v>1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>
        <v>0</v>
      </c>
      <c r="Q80" s="22">
        <v>1</v>
      </c>
      <c r="R80" s="22">
        <v>1</v>
      </c>
      <c r="S80" s="22">
        <v>0</v>
      </c>
      <c r="T80" s="22">
        <v>6</v>
      </c>
      <c r="U80" s="22"/>
      <c r="V80" s="33">
        <v>15</v>
      </c>
      <c r="W80" s="18">
        <f t="shared" si="6"/>
        <v>12</v>
      </c>
      <c r="X80" s="19">
        <f t="shared" si="7"/>
        <v>0.8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v>1</v>
      </c>
      <c r="AJ80" s="11"/>
      <c r="AK80" s="42">
        <v>61</v>
      </c>
      <c r="AL80" s="18">
        <f t="shared" si="8"/>
        <v>2</v>
      </c>
      <c r="AM80" s="19">
        <f t="shared" si="9"/>
        <v>3.2786885245901641E-2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2</v>
      </c>
      <c r="T81" s="22">
        <v>0</v>
      </c>
      <c r="U81" s="22"/>
      <c r="V81" s="33">
        <v>15</v>
      </c>
      <c r="W81" s="18">
        <f t="shared" si="6"/>
        <v>2</v>
      </c>
      <c r="X81" s="19">
        <f t="shared" si="7"/>
        <v>0.13333333333333333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3</v>
      </c>
      <c r="AI81" s="11">
        <v>0</v>
      </c>
      <c r="AJ81" s="11"/>
      <c r="AK81" s="42">
        <v>1.5</v>
      </c>
      <c r="AL81" s="18">
        <f t="shared" si="8"/>
        <v>3</v>
      </c>
      <c r="AM81" s="19">
        <f t="shared" si="9"/>
        <v>2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2</v>
      </c>
      <c r="O82" s="22">
        <v>0</v>
      </c>
      <c r="P82" s="22">
        <v>2</v>
      </c>
      <c r="Q82" s="22">
        <v>0</v>
      </c>
      <c r="R82" s="22">
        <v>2</v>
      </c>
      <c r="S82" s="22">
        <v>0</v>
      </c>
      <c r="T82" s="22">
        <v>0</v>
      </c>
      <c r="U82" s="22"/>
      <c r="V82" s="33">
        <v>13</v>
      </c>
      <c r="W82" s="18">
        <f t="shared" si="6"/>
        <v>6</v>
      </c>
      <c r="X82" s="19">
        <f t="shared" si="7"/>
        <v>0.46153846153846156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1</v>
      </c>
      <c r="AG82" s="11">
        <v>0</v>
      </c>
      <c r="AH82" s="11">
        <v>0</v>
      </c>
      <c r="AI82" s="11">
        <v>0</v>
      </c>
      <c r="AJ82" s="11"/>
      <c r="AK82" s="42">
        <v>0</v>
      </c>
      <c r="AL82" s="18">
        <f t="shared" si="8"/>
        <v>1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3</v>
      </c>
      <c r="N83" s="22">
        <v>0</v>
      </c>
      <c r="O83" s="22">
        <v>0</v>
      </c>
      <c r="P83" s="22">
        <v>0</v>
      </c>
      <c r="Q83" s="22">
        <v>0</v>
      </c>
      <c r="R83" s="22">
        <v>5</v>
      </c>
      <c r="S83" s="22">
        <v>0</v>
      </c>
      <c r="T83" s="22">
        <v>0</v>
      </c>
      <c r="U83" s="22"/>
      <c r="V83" s="33">
        <v>12</v>
      </c>
      <c r="W83" s="18">
        <f t="shared" si="6"/>
        <v>8</v>
      </c>
      <c r="X83" s="19">
        <f t="shared" si="7"/>
        <v>0.66666666666666663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>
        <v>0</v>
      </c>
      <c r="AI83" s="11">
        <v>0</v>
      </c>
      <c r="AJ83" s="11"/>
      <c r="AK83" s="42">
        <v>0</v>
      </c>
      <c r="AL83" s="18">
        <f t="shared" si="8"/>
        <v>1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1</v>
      </c>
      <c r="N84" s="22">
        <v>0</v>
      </c>
      <c r="O84" s="22">
        <v>0</v>
      </c>
      <c r="P84" s="22">
        <v>0</v>
      </c>
      <c r="Q84" s="22">
        <v>0</v>
      </c>
      <c r="R84" s="22">
        <v>1</v>
      </c>
      <c r="S84" s="22">
        <v>0</v>
      </c>
      <c r="T84" s="22">
        <v>0</v>
      </c>
      <c r="U84" s="22"/>
      <c r="V84" s="33">
        <v>12</v>
      </c>
      <c r="W84" s="18">
        <f t="shared" si="6"/>
        <v>2</v>
      </c>
      <c r="X84" s="19">
        <f t="shared" si="7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</v>
      </c>
      <c r="U85" s="22"/>
      <c r="V85" s="33">
        <v>12</v>
      </c>
      <c r="W85" s="18">
        <f t="shared" si="6"/>
        <v>2</v>
      </c>
      <c r="X85" s="19">
        <f t="shared" si="7"/>
        <v>0.16666666666666666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1</v>
      </c>
      <c r="O87" s="22">
        <v>0</v>
      </c>
      <c r="P87" s="22">
        <v>1</v>
      </c>
      <c r="Q87" s="22">
        <v>0</v>
      </c>
      <c r="R87" s="22">
        <v>2</v>
      </c>
      <c r="S87" s="22">
        <v>0</v>
      </c>
      <c r="T87" s="22">
        <v>3</v>
      </c>
      <c r="U87" s="22"/>
      <c r="V87" s="33">
        <v>15</v>
      </c>
      <c r="W87" s="18">
        <f t="shared" si="6"/>
        <v>14</v>
      </c>
      <c r="X87" s="19">
        <f t="shared" si="7"/>
        <v>0.93333333333333335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2</v>
      </c>
      <c r="P88" s="22">
        <v>1</v>
      </c>
      <c r="Q88" s="22">
        <v>0</v>
      </c>
      <c r="R88" s="22">
        <v>0</v>
      </c>
      <c r="S88" s="22">
        <v>3</v>
      </c>
      <c r="T88" s="22">
        <v>0</v>
      </c>
      <c r="U88" s="22"/>
      <c r="V88" s="33">
        <v>17</v>
      </c>
      <c r="W88" s="18">
        <f t="shared" si="6"/>
        <v>6</v>
      </c>
      <c r="X88" s="19">
        <f t="shared" si="7"/>
        <v>0.35294117647058826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2</v>
      </c>
      <c r="K89" s="22">
        <v>1</v>
      </c>
      <c r="L89" s="22">
        <v>3</v>
      </c>
      <c r="M89" s="22">
        <v>0</v>
      </c>
      <c r="N89" s="22">
        <v>1</v>
      </c>
      <c r="O89" s="22">
        <v>7</v>
      </c>
      <c r="P89" s="22">
        <v>2</v>
      </c>
      <c r="Q89" s="22">
        <v>0</v>
      </c>
      <c r="R89" s="22">
        <v>0</v>
      </c>
      <c r="S89" s="22">
        <v>0</v>
      </c>
      <c r="T89" s="22">
        <v>0</v>
      </c>
      <c r="U89" s="22"/>
      <c r="V89" s="33">
        <v>24</v>
      </c>
      <c r="W89" s="18">
        <f t="shared" si="6"/>
        <v>16</v>
      </c>
      <c r="X89" s="19">
        <f t="shared" si="7"/>
        <v>0.66666666666666663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>
        <v>13</v>
      </c>
      <c r="Q91" s="22">
        <v>2</v>
      </c>
      <c r="R91" s="22">
        <v>0</v>
      </c>
      <c r="S91" s="22">
        <v>0</v>
      </c>
      <c r="T91" s="22">
        <v>0</v>
      </c>
      <c r="U91" s="22"/>
      <c r="V91" s="33">
        <v>19</v>
      </c>
      <c r="W91" s="18">
        <f t="shared" si="6"/>
        <v>16</v>
      </c>
      <c r="X91" s="19">
        <f t="shared" si="7"/>
        <v>0.84210526315789469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76</v>
      </c>
      <c r="N92" s="22">
        <v>36</v>
      </c>
      <c r="O92" s="22">
        <v>16</v>
      </c>
      <c r="P92" s="22">
        <v>14</v>
      </c>
      <c r="Q92" s="22">
        <v>10</v>
      </c>
      <c r="R92" s="22">
        <v>16</v>
      </c>
      <c r="S92" s="22">
        <v>11</v>
      </c>
      <c r="T92" s="22">
        <v>1</v>
      </c>
      <c r="U92" s="22"/>
      <c r="V92" s="33">
        <v>444</v>
      </c>
      <c r="W92" s="18">
        <f t="shared" si="6"/>
        <v>276</v>
      </c>
      <c r="X92" s="19">
        <f t="shared" si="7"/>
        <v>0.6216216216216216</v>
      </c>
      <c r="Y92" s="11">
        <v>3</v>
      </c>
      <c r="Z92" s="11">
        <v>4</v>
      </c>
      <c r="AA92" s="11">
        <v>3</v>
      </c>
      <c r="AB92" s="11">
        <v>1</v>
      </c>
      <c r="AC92" s="11">
        <v>17</v>
      </c>
      <c r="AD92" s="11">
        <v>19</v>
      </c>
      <c r="AE92" s="11">
        <v>16</v>
      </c>
      <c r="AF92" s="11">
        <v>2</v>
      </c>
      <c r="AG92" s="11">
        <v>4</v>
      </c>
      <c r="AH92" s="11">
        <v>0</v>
      </c>
      <c r="AI92" s="11">
        <v>0</v>
      </c>
      <c r="AJ92" s="11"/>
      <c r="AK92" s="42">
        <v>147</v>
      </c>
      <c r="AL92" s="18">
        <f t="shared" si="8"/>
        <v>69</v>
      </c>
      <c r="AM92" s="19">
        <f t="shared" si="9"/>
        <v>0.46938775510204084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1</v>
      </c>
      <c r="P93" s="22">
        <v>0</v>
      </c>
      <c r="Q93" s="22">
        <v>1</v>
      </c>
      <c r="R93" s="22">
        <v>4</v>
      </c>
      <c r="S93" s="22">
        <v>0</v>
      </c>
      <c r="T93" s="22">
        <v>1</v>
      </c>
      <c r="U93" s="22"/>
      <c r="V93" s="33">
        <v>100</v>
      </c>
      <c r="W93" s="18">
        <f t="shared" si="6"/>
        <v>16</v>
      </c>
      <c r="X93" s="19">
        <f t="shared" si="7"/>
        <v>0.16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>
        <v>4</v>
      </c>
      <c r="Q94" s="22">
        <v>5</v>
      </c>
      <c r="R94" s="22">
        <v>8</v>
      </c>
      <c r="S94" s="22">
        <v>0</v>
      </c>
      <c r="T94" s="22">
        <v>0</v>
      </c>
      <c r="U94" s="22"/>
      <c r="V94" s="33">
        <v>135</v>
      </c>
      <c r="W94" s="18">
        <f t="shared" si="6"/>
        <v>46</v>
      </c>
      <c r="X94" s="19">
        <f t="shared" si="7"/>
        <v>0.34074074074074073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>
        <v>0</v>
      </c>
      <c r="Q96" s="22">
        <v>0</v>
      </c>
      <c r="R96" s="22">
        <v>0</v>
      </c>
      <c r="S96" s="22">
        <v>1</v>
      </c>
      <c r="T96" s="22">
        <v>2</v>
      </c>
      <c r="U96" s="22"/>
      <c r="V96" s="33">
        <v>110</v>
      </c>
      <c r="W96" s="18">
        <f t="shared" si="6"/>
        <v>30</v>
      </c>
      <c r="X96" s="19">
        <f t="shared" si="7"/>
        <v>0.27272727272727271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1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/>
      <c r="AK96" s="42">
        <v>27.5</v>
      </c>
      <c r="AL96" s="18">
        <f t="shared" si="8"/>
        <v>2</v>
      </c>
      <c r="AM96" s="19">
        <f t="shared" si="9"/>
        <v>7.2727272727272724E-2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>
        <v>1</v>
      </c>
      <c r="Q97" s="22">
        <v>0</v>
      </c>
      <c r="R97" s="22">
        <v>0</v>
      </c>
      <c r="S97" s="22">
        <v>0</v>
      </c>
      <c r="T97" s="22">
        <v>0</v>
      </c>
      <c r="U97" s="22"/>
      <c r="V97" s="33">
        <v>92</v>
      </c>
      <c r="W97" s="18">
        <f t="shared" si="6"/>
        <v>16</v>
      </c>
      <c r="X97" s="19">
        <f t="shared" si="7"/>
        <v>0.17391304347826086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/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>
        <v>4</v>
      </c>
      <c r="Q98" s="22">
        <v>0</v>
      </c>
      <c r="R98" s="22">
        <v>1</v>
      </c>
      <c r="S98" s="22">
        <v>0</v>
      </c>
      <c r="T98" s="22">
        <v>0</v>
      </c>
      <c r="U98" s="22"/>
      <c r="V98" s="33">
        <v>83</v>
      </c>
      <c r="W98" s="18">
        <f t="shared" si="6"/>
        <v>31</v>
      </c>
      <c r="X98" s="19">
        <f t="shared" si="7"/>
        <v>0.37349397590361444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>
        <v>1</v>
      </c>
      <c r="AF98" s="11">
        <v>0</v>
      </c>
      <c r="AG98" s="11">
        <v>0</v>
      </c>
      <c r="AH98" s="11">
        <v>0</v>
      </c>
      <c r="AI98" s="11">
        <v>0</v>
      </c>
      <c r="AJ98" s="11"/>
      <c r="AK98" s="42">
        <v>6.5</v>
      </c>
      <c r="AL98" s="18">
        <f t="shared" si="8"/>
        <v>16</v>
      </c>
      <c r="AM98" s="19">
        <f t="shared" si="9"/>
        <v>2.4615384615384617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>
        <v>0</v>
      </c>
      <c r="Q99" s="22">
        <v>0</v>
      </c>
      <c r="R99" s="22">
        <v>1</v>
      </c>
      <c r="S99" s="22">
        <v>3</v>
      </c>
      <c r="T99" s="22">
        <v>6</v>
      </c>
      <c r="U99" s="22"/>
      <c r="V99" s="33">
        <v>97</v>
      </c>
      <c r="W99" s="18">
        <f t="shared" si="6"/>
        <v>68</v>
      </c>
      <c r="X99" s="19">
        <f t="shared" si="7"/>
        <v>0.7010309278350515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1</v>
      </c>
      <c r="AH99" s="11">
        <v>1</v>
      </c>
      <c r="AI99" s="11">
        <v>0</v>
      </c>
      <c r="AJ99" s="11"/>
      <c r="AK99" s="42">
        <v>26.5</v>
      </c>
      <c r="AL99" s="18">
        <f t="shared" si="8"/>
        <v>2</v>
      </c>
      <c r="AM99" s="19">
        <f t="shared" si="9"/>
        <v>7.5471698113207544E-2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>
        <v>2</v>
      </c>
      <c r="Q100" s="22">
        <v>0</v>
      </c>
      <c r="R100" s="22">
        <v>1</v>
      </c>
      <c r="S100" s="22">
        <v>0</v>
      </c>
      <c r="T100" s="22">
        <v>0</v>
      </c>
      <c r="U100" s="22"/>
      <c r="V100" s="33">
        <v>59</v>
      </c>
      <c r="W100" s="18">
        <f t="shared" si="6"/>
        <v>23</v>
      </c>
      <c r="X100" s="19">
        <f t="shared" si="7"/>
        <v>0.38983050847457629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2</v>
      </c>
      <c r="L101" s="22">
        <v>2</v>
      </c>
      <c r="M101" s="22">
        <v>0</v>
      </c>
      <c r="N101" s="22">
        <v>0</v>
      </c>
      <c r="O101" s="22">
        <v>1</v>
      </c>
      <c r="P101" s="22">
        <v>0</v>
      </c>
      <c r="Q101" s="22">
        <v>0</v>
      </c>
      <c r="R101" s="22">
        <v>0</v>
      </c>
      <c r="S101" s="22">
        <v>2</v>
      </c>
      <c r="T101" s="22">
        <v>2</v>
      </c>
      <c r="U101" s="22"/>
      <c r="V101" s="33">
        <v>62</v>
      </c>
      <c r="W101" s="18">
        <f t="shared" si="6"/>
        <v>9</v>
      </c>
      <c r="X101" s="19">
        <f t="shared" si="7"/>
        <v>0.14516129032258066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12</v>
      </c>
      <c r="O102" s="22">
        <v>16</v>
      </c>
      <c r="P102" s="22">
        <v>2</v>
      </c>
      <c r="Q102" s="22">
        <v>8</v>
      </c>
      <c r="R102" s="22">
        <v>4</v>
      </c>
      <c r="S102" s="22">
        <v>2</v>
      </c>
      <c r="T102" s="22">
        <v>14</v>
      </c>
      <c r="U102" s="22"/>
      <c r="V102" s="33">
        <v>125</v>
      </c>
      <c r="W102" s="18">
        <f t="shared" si="6"/>
        <v>194</v>
      </c>
      <c r="X102" s="19">
        <f t="shared" si="7"/>
        <v>1.552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7</v>
      </c>
      <c r="AE102" s="11">
        <v>3</v>
      </c>
      <c r="AF102" s="11">
        <v>1</v>
      </c>
      <c r="AG102" s="11">
        <v>0</v>
      </c>
      <c r="AH102" s="11">
        <v>0</v>
      </c>
      <c r="AI102" s="11">
        <v>1</v>
      </c>
      <c r="AJ102" s="11"/>
      <c r="AK102" s="42">
        <v>54.5</v>
      </c>
      <c r="AL102" s="18">
        <f t="shared" si="8"/>
        <v>22</v>
      </c>
      <c r="AM102" s="19">
        <f t="shared" si="9"/>
        <v>0.40366972477064222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>
        <v>0</v>
      </c>
      <c r="Q103" s="22">
        <v>7</v>
      </c>
      <c r="R103" s="22">
        <v>0</v>
      </c>
      <c r="S103" s="22">
        <v>0</v>
      </c>
      <c r="T103" s="22">
        <v>6</v>
      </c>
      <c r="U103" s="22"/>
      <c r="V103" s="33">
        <v>63</v>
      </c>
      <c r="W103" s="18">
        <f t="shared" si="6"/>
        <v>24</v>
      </c>
      <c r="X103" s="19">
        <f t="shared" si="7"/>
        <v>0.38095238095238093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5</v>
      </c>
      <c r="AE103" s="11">
        <v>4</v>
      </c>
      <c r="AF103" s="11">
        <v>4</v>
      </c>
      <c r="AG103" s="11">
        <v>3</v>
      </c>
      <c r="AH103" s="11">
        <v>1</v>
      </c>
      <c r="AI103" s="11">
        <v>0</v>
      </c>
      <c r="AJ103" s="11"/>
      <c r="AK103" s="42">
        <v>5.5</v>
      </c>
      <c r="AL103" s="18">
        <f t="shared" si="8"/>
        <v>25</v>
      </c>
      <c r="AM103" s="19">
        <f t="shared" si="9"/>
        <v>4.5454545454545459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/>
      <c r="V104" s="33">
        <v>35</v>
      </c>
      <c r="W104" s="18">
        <f t="shared" si="6"/>
        <v>15</v>
      </c>
      <c r="X104" s="19">
        <f t="shared" si="7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>
        <v>0</v>
      </c>
      <c r="Q105" s="22">
        <v>4</v>
      </c>
      <c r="R105" s="22">
        <v>2</v>
      </c>
      <c r="S105" s="22">
        <v>1</v>
      </c>
      <c r="T105" s="22">
        <v>2</v>
      </c>
      <c r="U105" s="22"/>
      <c r="V105" s="33">
        <v>26</v>
      </c>
      <c r="W105" s="18">
        <f t="shared" si="6"/>
        <v>20</v>
      </c>
      <c r="X105" s="19">
        <f t="shared" si="7"/>
        <v>0.76923076923076927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8</v>
      </c>
      <c r="P106" s="22">
        <v>9</v>
      </c>
      <c r="Q106" s="22">
        <v>10</v>
      </c>
      <c r="R106" s="22">
        <v>15</v>
      </c>
      <c r="S106" s="22">
        <v>10</v>
      </c>
      <c r="T106" s="22">
        <v>0</v>
      </c>
      <c r="U106" s="22"/>
      <c r="V106" s="33">
        <v>165</v>
      </c>
      <c r="W106" s="18">
        <f t="shared" si="6"/>
        <v>86</v>
      </c>
      <c r="X106" s="19">
        <f t="shared" si="7"/>
        <v>0.52121212121212124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13</v>
      </c>
      <c r="AE106" s="11">
        <v>8</v>
      </c>
      <c r="AF106" s="11">
        <v>5</v>
      </c>
      <c r="AG106" s="11">
        <v>2</v>
      </c>
      <c r="AH106" s="11">
        <v>4</v>
      </c>
      <c r="AI106" s="11">
        <v>1</v>
      </c>
      <c r="AJ106" s="11"/>
      <c r="AK106" s="42">
        <v>33</v>
      </c>
      <c r="AL106" s="18">
        <f t="shared" si="8"/>
        <v>43</v>
      </c>
      <c r="AM106" s="19">
        <f t="shared" si="9"/>
        <v>1.303030303030303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/>
      <c r="V107" s="33">
        <v>14</v>
      </c>
      <c r="W107" s="18">
        <f t="shared" si="6"/>
        <v>11</v>
      </c>
      <c r="X107" s="19">
        <f t="shared" si="7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2</v>
      </c>
      <c r="S109" s="22">
        <v>5</v>
      </c>
      <c r="T109" s="22">
        <v>0</v>
      </c>
      <c r="U109" s="22"/>
      <c r="V109" s="33">
        <v>12</v>
      </c>
      <c r="W109" s="18">
        <f t="shared" si="6"/>
        <v>7</v>
      </c>
      <c r="X109" s="19">
        <f t="shared" si="7"/>
        <v>0.58333333333333337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7</v>
      </c>
      <c r="AH109" s="11">
        <v>0</v>
      </c>
      <c r="AI109" s="11">
        <v>0</v>
      </c>
      <c r="AJ109" s="11"/>
      <c r="AK109" s="42">
        <v>1.5</v>
      </c>
      <c r="AL109" s="18">
        <f t="shared" si="8"/>
        <v>7</v>
      </c>
      <c r="AM109" s="19">
        <f t="shared" si="9"/>
        <v>4.666666666666667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6</v>
      </c>
      <c r="O110" s="22">
        <v>4</v>
      </c>
      <c r="P110" s="22">
        <v>6</v>
      </c>
      <c r="Q110" s="22">
        <v>4</v>
      </c>
      <c r="R110" s="22">
        <v>10</v>
      </c>
      <c r="S110" s="22">
        <v>19</v>
      </c>
      <c r="T110" s="22">
        <v>12</v>
      </c>
      <c r="U110" s="22"/>
      <c r="V110" s="33">
        <v>225</v>
      </c>
      <c r="W110" s="18">
        <f t="shared" si="6"/>
        <v>112</v>
      </c>
      <c r="X110" s="19">
        <f t="shared" si="7"/>
        <v>0.49777777777777776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>
        <v>0</v>
      </c>
      <c r="AF110" s="11">
        <v>13</v>
      </c>
      <c r="AG110" s="11">
        <v>14</v>
      </c>
      <c r="AH110" s="11">
        <v>5</v>
      </c>
      <c r="AI110" s="11">
        <v>13</v>
      </c>
      <c r="AJ110" s="11"/>
      <c r="AK110" s="42">
        <v>7.5</v>
      </c>
      <c r="AL110" s="18">
        <f t="shared" si="8"/>
        <v>51</v>
      </c>
      <c r="AM110" s="19">
        <f t="shared" si="9"/>
        <v>6.8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10</v>
      </c>
      <c r="M112" s="22">
        <v>10</v>
      </c>
      <c r="N112" s="22">
        <v>4</v>
      </c>
      <c r="O112" s="22">
        <v>12</v>
      </c>
      <c r="P112" s="22">
        <v>10</v>
      </c>
      <c r="Q112" s="22">
        <v>5</v>
      </c>
      <c r="R112" s="22">
        <v>2</v>
      </c>
      <c r="S112" s="22">
        <v>7</v>
      </c>
      <c r="T112" s="22">
        <v>1</v>
      </c>
      <c r="U112" s="22"/>
      <c r="V112" s="33">
        <v>73</v>
      </c>
      <c r="W112" s="18">
        <f t="shared" si="6"/>
        <v>76</v>
      </c>
      <c r="X112" s="19">
        <f t="shared" si="7"/>
        <v>1.0410958904109588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13</v>
      </c>
      <c r="AE112" s="11">
        <v>0</v>
      </c>
      <c r="AF112" s="11">
        <v>0</v>
      </c>
      <c r="AG112" s="11">
        <v>0</v>
      </c>
      <c r="AH112" s="11">
        <v>2</v>
      </c>
      <c r="AI112" s="11">
        <v>0</v>
      </c>
      <c r="AJ112" s="11"/>
      <c r="AK112" s="42">
        <v>1</v>
      </c>
      <c r="AL112" s="18">
        <f t="shared" si="8"/>
        <v>18</v>
      </c>
      <c r="AM112" s="19">
        <f t="shared" si="9"/>
        <v>18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/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>
        <v>0</v>
      </c>
      <c r="Q114" s="22">
        <v>1</v>
      </c>
      <c r="R114" s="22">
        <v>0</v>
      </c>
      <c r="S114" s="22">
        <v>1</v>
      </c>
      <c r="T114" s="22">
        <v>0</v>
      </c>
      <c r="U114" s="22"/>
      <c r="V114" s="33">
        <v>96</v>
      </c>
      <c r="W114" s="18">
        <f t="shared" si="6"/>
        <v>4</v>
      </c>
      <c r="X114" s="19">
        <f t="shared" si="7"/>
        <v>4.1666666666666664E-2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/>
      <c r="AK114" s="42">
        <v>35.5</v>
      </c>
      <c r="AL114" s="18">
        <f t="shared" si="8"/>
        <v>4</v>
      </c>
      <c r="AM114" s="19">
        <f t="shared" si="9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>
        <v>0</v>
      </c>
      <c r="Q115" s="22">
        <v>2</v>
      </c>
      <c r="R115" s="22">
        <v>0</v>
      </c>
      <c r="S115" s="22">
        <v>0</v>
      </c>
      <c r="T115" s="22">
        <v>0</v>
      </c>
      <c r="U115" s="22"/>
      <c r="V115" s="33">
        <v>76</v>
      </c>
      <c r="W115" s="18">
        <f t="shared" si="6"/>
        <v>4</v>
      </c>
      <c r="X115" s="19">
        <f t="shared" si="7"/>
        <v>5.2631578947368418E-2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2</v>
      </c>
      <c r="AG115" s="11">
        <v>0</v>
      </c>
      <c r="AH115" s="11">
        <v>1</v>
      </c>
      <c r="AI115" s="11">
        <v>0</v>
      </c>
      <c r="AJ115" s="11"/>
      <c r="AK115" s="42">
        <v>3</v>
      </c>
      <c r="AL115" s="18">
        <f t="shared" si="8"/>
        <v>3</v>
      </c>
      <c r="AM115" s="19">
        <f t="shared" si="9"/>
        <v>1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1</v>
      </c>
      <c r="Q116" s="22">
        <v>2</v>
      </c>
      <c r="R116" s="22">
        <v>1</v>
      </c>
      <c r="S116" s="22">
        <v>0</v>
      </c>
      <c r="T116" s="22">
        <v>0</v>
      </c>
      <c r="U116" s="22"/>
      <c r="V116" s="33">
        <v>77</v>
      </c>
      <c r="W116" s="18">
        <f t="shared" si="6"/>
        <v>4</v>
      </c>
      <c r="X116" s="19">
        <f t="shared" si="7"/>
        <v>5.1948051948051951E-2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>
        <v>0</v>
      </c>
      <c r="Q118" s="22">
        <v>1</v>
      </c>
      <c r="R118" s="22">
        <v>0</v>
      </c>
      <c r="S118" s="22">
        <v>0</v>
      </c>
      <c r="T118" s="22">
        <v>3</v>
      </c>
      <c r="U118" s="22"/>
      <c r="V118" s="33">
        <v>114</v>
      </c>
      <c r="W118" s="18">
        <f t="shared" si="6"/>
        <v>25</v>
      </c>
      <c r="X118" s="19">
        <f t="shared" si="7"/>
        <v>0.21929824561403508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1</v>
      </c>
      <c r="AG118" s="11">
        <v>0</v>
      </c>
      <c r="AH118" s="11">
        <v>0</v>
      </c>
      <c r="AI118" s="11">
        <v>0</v>
      </c>
      <c r="AJ118" s="11"/>
      <c r="AK118" s="42">
        <v>1</v>
      </c>
      <c r="AL118" s="18">
        <f t="shared" si="8"/>
        <v>1</v>
      </c>
      <c r="AM118" s="19">
        <f t="shared" si="9"/>
        <v>1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>
        <v>9</v>
      </c>
      <c r="Q119" s="22">
        <v>5</v>
      </c>
      <c r="R119" s="22">
        <v>10</v>
      </c>
      <c r="S119" s="22">
        <v>7</v>
      </c>
      <c r="T119" s="22">
        <v>2</v>
      </c>
      <c r="U119" s="22"/>
      <c r="V119" s="33">
        <v>342</v>
      </c>
      <c r="W119" s="18">
        <f t="shared" si="6"/>
        <v>106</v>
      </c>
      <c r="X119" s="19">
        <f t="shared" si="7"/>
        <v>0.30994152046783624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>
        <v>5</v>
      </c>
      <c r="AF119" s="11">
        <v>2</v>
      </c>
      <c r="AG119" s="11">
        <v>5</v>
      </c>
      <c r="AH119" s="11">
        <v>7</v>
      </c>
      <c r="AI119" s="11">
        <v>6</v>
      </c>
      <c r="AJ119" s="11"/>
      <c r="AK119" s="42">
        <v>22</v>
      </c>
      <c r="AL119" s="18">
        <f t="shared" si="8"/>
        <v>74</v>
      </c>
      <c r="AM119" s="19">
        <f t="shared" si="9"/>
        <v>3.3636363636363638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>
        <v>0</v>
      </c>
      <c r="Q120" s="22">
        <v>3</v>
      </c>
      <c r="R120" s="22">
        <v>1</v>
      </c>
      <c r="S120" s="22">
        <v>0</v>
      </c>
      <c r="T120" s="22">
        <v>0</v>
      </c>
      <c r="U120" s="22"/>
      <c r="V120" s="33">
        <v>92</v>
      </c>
      <c r="W120" s="18">
        <f t="shared" si="6"/>
        <v>41</v>
      </c>
      <c r="X120" s="19">
        <f t="shared" si="7"/>
        <v>0.44565217391304346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>
        <v>12</v>
      </c>
      <c r="Q122" s="22">
        <v>14</v>
      </c>
      <c r="R122" s="22">
        <v>13</v>
      </c>
      <c r="S122" s="22">
        <v>1</v>
      </c>
      <c r="T122" s="22">
        <v>0</v>
      </c>
      <c r="U122" s="22"/>
      <c r="V122" s="33">
        <v>207</v>
      </c>
      <c r="W122" s="18">
        <f t="shared" si="6"/>
        <v>78</v>
      </c>
      <c r="X122" s="19">
        <f t="shared" si="7"/>
        <v>0.37681159420289856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10</v>
      </c>
      <c r="P123" s="22">
        <v>19</v>
      </c>
      <c r="Q123" s="22">
        <v>5</v>
      </c>
      <c r="R123" s="22">
        <v>0</v>
      </c>
      <c r="S123" s="22">
        <v>0</v>
      </c>
      <c r="T123" s="22">
        <v>0</v>
      </c>
      <c r="U123" s="22"/>
      <c r="V123" s="33">
        <v>27</v>
      </c>
      <c r="W123" s="18">
        <f t="shared" si="6"/>
        <v>55</v>
      </c>
      <c r="X123" s="19">
        <f t="shared" si="7"/>
        <v>2.0370370370370372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4</v>
      </c>
      <c r="P124" s="22">
        <v>8</v>
      </c>
      <c r="Q124" s="22">
        <v>2</v>
      </c>
      <c r="R124" s="22">
        <v>5</v>
      </c>
      <c r="S124" s="22">
        <v>4</v>
      </c>
      <c r="T124" s="22">
        <v>4</v>
      </c>
      <c r="U124" s="22"/>
      <c r="V124" s="33">
        <v>170</v>
      </c>
      <c r="W124" s="18">
        <f t="shared" si="6"/>
        <v>103</v>
      </c>
      <c r="X124" s="19">
        <f t="shared" si="7"/>
        <v>0.60588235294117643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>
        <v>0</v>
      </c>
      <c r="AF124" s="11">
        <v>1</v>
      </c>
      <c r="AG124" s="11">
        <v>0</v>
      </c>
      <c r="AH124" s="11">
        <v>0</v>
      </c>
      <c r="AI124" s="11">
        <v>0</v>
      </c>
      <c r="AJ124" s="11"/>
      <c r="AK124" s="42">
        <v>6.5</v>
      </c>
      <c r="AL124" s="18">
        <f t="shared" si="8"/>
        <v>10</v>
      </c>
      <c r="AM124" s="19">
        <f t="shared" si="9"/>
        <v>1.5384615384615385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>
        <v>3</v>
      </c>
      <c r="Q125" s="22">
        <v>4</v>
      </c>
      <c r="R125" s="22">
        <v>6</v>
      </c>
      <c r="S125" s="22">
        <v>3</v>
      </c>
      <c r="T125" s="22">
        <v>4</v>
      </c>
      <c r="U125" s="22"/>
      <c r="V125" s="33">
        <v>86</v>
      </c>
      <c r="W125" s="18">
        <f t="shared" si="6"/>
        <v>55</v>
      </c>
      <c r="X125" s="19">
        <f t="shared" si="7"/>
        <v>0.63953488372093026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/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12</v>
      </c>
      <c r="M126" s="22">
        <v>4</v>
      </c>
      <c r="N126" s="22">
        <v>6</v>
      </c>
      <c r="O126" s="22">
        <v>2</v>
      </c>
      <c r="P126" s="22">
        <v>3</v>
      </c>
      <c r="Q126" s="22">
        <v>1</v>
      </c>
      <c r="R126" s="22">
        <v>7</v>
      </c>
      <c r="S126" s="22">
        <v>3</v>
      </c>
      <c r="T126" s="22">
        <v>2</v>
      </c>
      <c r="U126" s="22"/>
      <c r="V126" s="33">
        <v>124</v>
      </c>
      <c r="W126" s="18">
        <f t="shared" si="6"/>
        <v>47</v>
      </c>
      <c r="X126" s="19">
        <f t="shared" si="7"/>
        <v>0.37903225806451613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>
        <v>0</v>
      </c>
      <c r="AF126" s="11">
        <v>2</v>
      </c>
      <c r="AG126" s="11">
        <v>0</v>
      </c>
      <c r="AH126" s="11">
        <v>0</v>
      </c>
      <c r="AI126" s="11">
        <v>6</v>
      </c>
      <c r="AJ126" s="11"/>
      <c r="AK126" s="42">
        <v>3.5</v>
      </c>
      <c r="AL126" s="18">
        <f t="shared" si="8"/>
        <v>17</v>
      </c>
      <c r="AM126" s="19">
        <f t="shared" si="9"/>
        <v>4.8571428571428568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20</v>
      </c>
      <c r="M127" s="22">
        <v>1</v>
      </c>
      <c r="N127" s="22">
        <v>7</v>
      </c>
      <c r="O127" s="22">
        <v>2</v>
      </c>
      <c r="P127" s="22">
        <v>0</v>
      </c>
      <c r="Q127" s="22">
        <v>3</v>
      </c>
      <c r="R127" s="22">
        <v>8</v>
      </c>
      <c r="S127" s="22">
        <v>0</v>
      </c>
      <c r="T127" s="22">
        <v>6</v>
      </c>
      <c r="U127" s="22"/>
      <c r="V127" s="33">
        <v>79</v>
      </c>
      <c r="W127" s="18">
        <f t="shared" si="6"/>
        <v>47</v>
      </c>
      <c r="X127" s="19">
        <f t="shared" si="7"/>
        <v>0.59493670886075944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2</v>
      </c>
      <c r="AJ127" s="11"/>
      <c r="AK127" s="42">
        <v>0</v>
      </c>
      <c r="AL127" s="18">
        <f t="shared" si="8"/>
        <v>4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34</v>
      </c>
      <c r="M128" s="22">
        <v>1</v>
      </c>
      <c r="N128" s="22">
        <v>17</v>
      </c>
      <c r="O128" s="22">
        <v>2</v>
      </c>
      <c r="P128" s="22">
        <v>1</v>
      </c>
      <c r="Q128" s="22">
        <v>3</v>
      </c>
      <c r="R128" s="22">
        <v>0</v>
      </c>
      <c r="S128" s="22">
        <v>2</v>
      </c>
      <c r="T128" s="22">
        <v>1</v>
      </c>
      <c r="U128" s="22"/>
      <c r="V128" s="33">
        <v>151</v>
      </c>
      <c r="W128" s="18">
        <f t="shared" si="6"/>
        <v>61</v>
      </c>
      <c r="X128" s="19">
        <f t="shared" si="7"/>
        <v>0.40397350993377484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4</v>
      </c>
      <c r="N130" s="22">
        <v>1</v>
      </c>
      <c r="O130" s="22">
        <v>0</v>
      </c>
      <c r="P130" s="22">
        <v>0</v>
      </c>
      <c r="Q130" s="22">
        <v>1</v>
      </c>
      <c r="R130" s="22">
        <v>2</v>
      </c>
      <c r="S130" s="22">
        <v>0</v>
      </c>
      <c r="T130" s="22">
        <v>5</v>
      </c>
      <c r="U130" s="22"/>
      <c r="V130" s="33">
        <v>42</v>
      </c>
      <c r="W130" s="18">
        <f t="shared" si="6"/>
        <v>25</v>
      </c>
      <c r="X130" s="19">
        <f t="shared" si="7"/>
        <v>0.59523809523809523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2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/>
      <c r="AK133" s="42">
        <v>51.5</v>
      </c>
      <c r="AL133" s="18">
        <f t="shared" si="8"/>
        <v>3</v>
      </c>
      <c r="AM133" s="19">
        <f t="shared" si="9"/>
        <v>5.8252427184466021E-2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2</v>
      </c>
      <c r="R135" s="22">
        <v>0</v>
      </c>
      <c r="S135" s="22">
        <v>0</v>
      </c>
      <c r="T135" s="22">
        <v>0</v>
      </c>
      <c r="U135" s="22"/>
      <c r="V135" s="33">
        <v>85</v>
      </c>
      <c r="W135" s="18">
        <f t="shared" si="10"/>
        <v>3</v>
      </c>
      <c r="X135" s="19">
        <f t="shared" si="11"/>
        <v>3.5294117647058823E-2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18</v>
      </c>
      <c r="K136" s="22">
        <v>14</v>
      </c>
      <c r="L136" s="22">
        <v>12</v>
      </c>
      <c r="M136" s="22">
        <v>10</v>
      </c>
      <c r="N136" s="22">
        <v>2</v>
      </c>
      <c r="O136" s="22">
        <v>1</v>
      </c>
      <c r="P136" s="22">
        <v>1</v>
      </c>
      <c r="Q136" s="22">
        <v>2</v>
      </c>
      <c r="R136" s="22">
        <v>3</v>
      </c>
      <c r="S136" s="22">
        <v>0</v>
      </c>
      <c r="T136" s="22">
        <v>0</v>
      </c>
      <c r="U136" s="22"/>
      <c r="V136" s="33">
        <v>181</v>
      </c>
      <c r="W136" s="18">
        <f t="shared" si="10"/>
        <v>63</v>
      </c>
      <c r="X136" s="19">
        <f t="shared" si="11"/>
        <v>0.34806629834254144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1</v>
      </c>
      <c r="AH136" s="11">
        <v>0</v>
      </c>
      <c r="AI136" s="11">
        <v>0</v>
      </c>
      <c r="AJ136" s="11"/>
      <c r="AK136" s="42">
        <v>22.5</v>
      </c>
      <c r="AL136" s="18">
        <f t="shared" si="12"/>
        <v>1</v>
      </c>
      <c r="AM136" s="19">
        <f t="shared" si="13"/>
        <v>4.4444444444444446E-2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20</v>
      </c>
      <c r="S137" s="22">
        <v>0</v>
      </c>
      <c r="T137" s="22">
        <v>1</v>
      </c>
      <c r="U137" s="22"/>
      <c r="V137" s="33">
        <v>200</v>
      </c>
      <c r="W137" s="18">
        <f t="shared" si="10"/>
        <v>22</v>
      </c>
      <c r="X137" s="19">
        <f t="shared" si="11"/>
        <v>0.11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>
        <v>2</v>
      </c>
      <c r="AF137" s="11">
        <v>1</v>
      </c>
      <c r="AG137" s="11">
        <v>9</v>
      </c>
      <c r="AH137" s="11">
        <v>0</v>
      </c>
      <c r="AI137" s="11">
        <v>1</v>
      </c>
      <c r="AJ137" s="11"/>
      <c r="AK137" s="42">
        <v>38.5</v>
      </c>
      <c r="AL137" s="18">
        <f t="shared" si="12"/>
        <v>15</v>
      </c>
      <c r="AM137" s="19">
        <f t="shared" si="13"/>
        <v>0.38961038961038963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1</v>
      </c>
      <c r="Q138" s="22">
        <v>3</v>
      </c>
      <c r="R138" s="22">
        <v>1</v>
      </c>
      <c r="S138" s="22">
        <v>0</v>
      </c>
      <c r="T138" s="22">
        <v>0</v>
      </c>
      <c r="U138" s="22"/>
      <c r="V138" s="33">
        <v>55</v>
      </c>
      <c r="W138" s="18">
        <f t="shared" si="10"/>
        <v>25</v>
      </c>
      <c r="X138" s="19">
        <f t="shared" si="11"/>
        <v>0.45454545454545453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/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2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/>
      <c r="V143" s="33">
        <v>32</v>
      </c>
      <c r="W143" s="18">
        <f t="shared" si="10"/>
        <v>8</v>
      </c>
      <c r="X143" s="19">
        <f t="shared" si="11"/>
        <v>0.25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>
        <v>0</v>
      </c>
      <c r="AF145" s="11">
        <v>2</v>
      </c>
      <c r="AG145" s="11">
        <v>0</v>
      </c>
      <c r="AH145" s="11">
        <v>3</v>
      </c>
      <c r="AI145" s="11">
        <v>0</v>
      </c>
      <c r="AJ145" s="11"/>
      <c r="AK145" s="42">
        <v>0</v>
      </c>
      <c r="AL145" s="18">
        <f t="shared" si="12"/>
        <v>11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>
        <v>2</v>
      </c>
      <c r="Q146" s="22">
        <v>1</v>
      </c>
      <c r="R146" s="22">
        <v>4</v>
      </c>
      <c r="S146" s="22">
        <v>8</v>
      </c>
      <c r="T146" s="22">
        <v>3</v>
      </c>
      <c r="U146" s="22"/>
      <c r="V146" s="33">
        <v>76</v>
      </c>
      <c r="W146" s="18">
        <f t="shared" si="10"/>
        <v>38</v>
      </c>
      <c r="X146" s="19">
        <f t="shared" si="11"/>
        <v>0.5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>
        <v>1</v>
      </c>
      <c r="AF146" s="11">
        <v>4</v>
      </c>
      <c r="AG146" s="11">
        <v>1</v>
      </c>
      <c r="AH146" s="11">
        <v>0</v>
      </c>
      <c r="AI146" s="11">
        <v>0</v>
      </c>
      <c r="AJ146" s="11"/>
      <c r="AK146" s="42">
        <v>16</v>
      </c>
      <c r="AL146" s="18">
        <f t="shared" si="12"/>
        <v>12</v>
      </c>
      <c r="AM146" s="19">
        <f t="shared" si="13"/>
        <v>0.75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>
        <v>1</v>
      </c>
      <c r="Q149" s="22">
        <v>3</v>
      </c>
      <c r="R149" s="22">
        <v>9</v>
      </c>
      <c r="S149" s="22">
        <v>1</v>
      </c>
      <c r="T149" s="22">
        <v>0</v>
      </c>
      <c r="U149" s="22"/>
      <c r="V149" s="33">
        <v>61</v>
      </c>
      <c r="W149" s="18">
        <f t="shared" si="10"/>
        <v>28</v>
      </c>
      <c r="X149" s="19">
        <f t="shared" si="11"/>
        <v>0.45901639344262296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>
        <v>0</v>
      </c>
      <c r="AF149" s="11">
        <v>1</v>
      </c>
      <c r="AG149" s="11">
        <v>0</v>
      </c>
      <c r="AH149" s="11">
        <v>0</v>
      </c>
      <c r="AI149" s="11">
        <v>0</v>
      </c>
      <c r="AJ149" s="11"/>
      <c r="AK149" s="42">
        <v>0</v>
      </c>
      <c r="AL149" s="18">
        <f t="shared" si="12"/>
        <v>3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52</v>
      </c>
      <c r="K150" s="22">
        <v>56</v>
      </c>
      <c r="L150" s="22">
        <v>24</v>
      </c>
      <c r="M150" s="22">
        <v>15</v>
      </c>
      <c r="N150" s="22">
        <v>40</v>
      </c>
      <c r="O150" s="22">
        <v>21</v>
      </c>
      <c r="P150" s="22">
        <v>30</v>
      </c>
      <c r="Q150" s="22">
        <v>40</v>
      </c>
      <c r="R150" s="22">
        <v>25</v>
      </c>
      <c r="S150" s="22">
        <v>19</v>
      </c>
      <c r="T150" s="22">
        <v>24</v>
      </c>
      <c r="U150" s="22"/>
      <c r="V150" s="33">
        <v>732</v>
      </c>
      <c r="W150" s="18">
        <f t="shared" si="10"/>
        <v>346</v>
      </c>
      <c r="X150" s="19">
        <f t="shared" si="11"/>
        <v>0.47267759562841533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>
        <v>2</v>
      </c>
      <c r="AF150" s="11">
        <v>0</v>
      </c>
      <c r="AG150" s="11">
        <v>3</v>
      </c>
      <c r="AH150" s="11">
        <v>2</v>
      </c>
      <c r="AI150" s="11">
        <v>6</v>
      </c>
      <c r="AJ150" s="11"/>
      <c r="AK150" s="42">
        <v>98</v>
      </c>
      <c r="AL150" s="18">
        <f t="shared" si="12"/>
        <v>18</v>
      </c>
      <c r="AM150" s="19">
        <f t="shared" si="13"/>
        <v>0.18367346938775511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2</v>
      </c>
      <c r="R152" s="22">
        <v>0</v>
      </c>
      <c r="S152" s="22">
        <v>0</v>
      </c>
      <c r="T152" s="22">
        <v>0</v>
      </c>
      <c r="U152" s="22"/>
      <c r="V152" s="33">
        <v>23</v>
      </c>
      <c r="W152" s="18">
        <f t="shared" si="10"/>
        <v>2</v>
      </c>
      <c r="X152" s="19">
        <f t="shared" si="11"/>
        <v>8.6956521739130432E-2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>
        <v>1</v>
      </c>
      <c r="Q154" s="22">
        <v>0</v>
      </c>
      <c r="R154" s="22">
        <v>3</v>
      </c>
      <c r="S154" s="22">
        <v>1</v>
      </c>
      <c r="T154" s="22">
        <v>0</v>
      </c>
      <c r="U154" s="22"/>
      <c r="V154" s="33">
        <v>43</v>
      </c>
      <c r="W154" s="18">
        <f t="shared" si="10"/>
        <v>10</v>
      </c>
      <c r="X154" s="19">
        <f t="shared" si="11"/>
        <v>0.23255813953488372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1</v>
      </c>
      <c r="AH154" s="11">
        <v>0</v>
      </c>
      <c r="AI154" s="11">
        <v>0</v>
      </c>
      <c r="AJ154" s="11"/>
      <c r="AK154" s="42">
        <v>0</v>
      </c>
      <c r="AL154" s="18">
        <f t="shared" si="12"/>
        <v>1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1</v>
      </c>
      <c r="T155" s="22">
        <v>3</v>
      </c>
      <c r="U155" s="22"/>
      <c r="V155" s="33">
        <v>62</v>
      </c>
      <c r="W155" s="18">
        <f t="shared" si="10"/>
        <v>12</v>
      </c>
      <c r="X155" s="19">
        <f t="shared" si="11"/>
        <v>0.19354838709677419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1</v>
      </c>
      <c r="AI155" s="11">
        <v>0</v>
      </c>
      <c r="AJ155" s="11"/>
      <c r="AK155" s="42">
        <v>17</v>
      </c>
      <c r="AL155" s="18">
        <f t="shared" si="12"/>
        <v>1</v>
      </c>
      <c r="AM155" s="19">
        <f t="shared" si="13"/>
        <v>5.8823529411764705E-2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2</v>
      </c>
      <c r="T156" s="22">
        <v>0</v>
      </c>
      <c r="U156" s="22"/>
      <c r="V156" s="33">
        <v>49</v>
      </c>
      <c r="W156" s="18">
        <f t="shared" si="10"/>
        <v>2</v>
      </c>
      <c r="X156" s="19">
        <f t="shared" si="11"/>
        <v>4.0816326530612242E-2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1</v>
      </c>
      <c r="R157" s="22">
        <v>0</v>
      </c>
      <c r="S157" s="22">
        <v>0</v>
      </c>
      <c r="T157" s="22">
        <v>0</v>
      </c>
      <c r="U157" s="22"/>
      <c r="V157" s="33">
        <v>20</v>
      </c>
      <c r="W157" s="18">
        <f t="shared" si="10"/>
        <v>2</v>
      </c>
      <c r="X157" s="19">
        <f t="shared" si="11"/>
        <v>0.1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1</v>
      </c>
      <c r="Q160" s="22">
        <v>0</v>
      </c>
      <c r="R160" s="22">
        <v>0</v>
      </c>
      <c r="S160" s="22">
        <v>0</v>
      </c>
      <c r="T160" s="22">
        <v>0</v>
      </c>
      <c r="U160" s="22"/>
      <c r="V160" s="33">
        <v>20</v>
      </c>
      <c r="W160" s="18">
        <f t="shared" si="10"/>
        <v>1</v>
      </c>
      <c r="X160" s="19">
        <f t="shared" si="11"/>
        <v>0.05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7</v>
      </c>
      <c r="P161" s="22">
        <v>9</v>
      </c>
      <c r="Q161" s="22">
        <v>10</v>
      </c>
      <c r="R161" s="22">
        <v>8</v>
      </c>
      <c r="S161" s="22">
        <v>0</v>
      </c>
      <c r="T161" s="22">
        <v>14</v>
      </c>
      <c r="U161" s="22"/>
      <c r="V161" s="33">
        <v>76</v>
      </c>
      <c r="W161" s="18">
        <f t="shared" si="10"/>
        <v>83</v>
      </c>
      <c r="X161" s="19">
        <f t="shared" si="11"/>
        <v>1.0921052631578947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4</v>
      </c>
      <c r="AE161" s="11">
        <v>1</v>
      </c>
      <c r="AF161" s="11">
        <v>0</v>
      </c>
      <c r="AG161" s="11">
        <v>2</v>
      </c>
      <c r="AH161" s="11">
        <v>3</v>
      </c>
      <c r="AI161" s="11">
        <v>0</v>
      </c>
      <c r="AJ161" s="11"/>
      <c r="AK161" s="42">
        <v>12</v>
      </c>
      <c r="AL161" s="18">
        <f t="shared" si="12"/>
        <v>13</v>
      </c>
      <c r="AM161" s="19">
        <f t="shared" si="13"/>
        <v>1.0833333333333333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1</v>
      </c>
      <c r="S162" s="22">
        <v>2</v>
      </c>
      <c r="T162" s="22">
        <v>1</v>
      </c>
      <c r="U162" s="22"/>
      <c r="V162" s="33">
        <v>0</v>
      </c>
      <c r="W162" s="18">
        <f t="shared" si="10"/>
        <v>4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>
        <v>4</v>
      </c>
      <c r="AF162" s="11">
        <v>5</v>
      </c>
      <c r="AG162" s="11">
        <v>6</v>
      </c>
      <c r="AH162" s="11">
        <v>0</v>
      </c>
      <c r="AI162" s="11">
        <v>0</v>
      </c>
      <c r="AJ162" s="11"/>
      <c r="AK162" s="42">
        <v>47</v>
      </c>
      <c r="AL162" s="18">
        <f t="shared" si="12"/>
        <v>59</v>
      </c>
      <c r="AM162" s="19">
        <f t="shared" si="13"/>
        <v>1.2553191489361701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>
        <v>3</v>
      </c>
      <c r="N163" s="22">
        <v>1</v>
      </c>
      <c r="O163" s="22">
        <v>1</v>
      </c>
      <c r="P163" s="22">
        <v>2</v>
      </c>
      <c r="Q163" s="22">
        <v>0</v>
      </c>
      <c r="R163" s="22">
        <v>0</v>
      </c>
      <c r="S163" s="22">
        <v>0</v>
      </c>
      <c r="T163" s="22">
        <v>0</v>
      </c>
      <c r="U163" s="22"/>
      <c r="V163" s="33">
        <v>38</v>
      </c>
      <c r="W163" s="18">
        <f t="shared" si="10"/>
        <v>15</v>
      </c>
      <c r="X163" s="19">
        <f t="shared" si="11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12</v>
      </c>
      <c r="M164" s="22">
        <v>6</v>
      </c>
      <c r="N164" s="22">
        <v>7</v>
      </c>
      <c r="O164" s="22">
        <v>5</v>
      </c>
      <c r="P164" s="22">
        <v>3</v>
      </c>
      <c r="Q164" s="22">
        <v>5</v>
      </c>
      <c r="R164" s="22">
        <v>3</v>
      </c>
      <c r="S164" s="22">
        <v>4</v>
      </c>
      <c r="T164" s="22">
        <v>0</v>
      </c>
      <c r="U164" s="22"/>
      <c r="V164" s="33">
        <v>75</v>
      </c>
      <c r="W164" s="18">
        <f t="shared" si="10"/>
        <v>51</v>
      </c>
      <c r="X164" s="19">
        <f t="shared" si="11"/>
        <v>0.68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1</v>
      </c>
      <c r="AG164" s="11">
        <v>0</v>
      </c>
      <c r="AH164" s="11">
        <v>0</v>
      </c>
      <c r="AI164" s="11">
        <v>0</v>
      </c>
      <c r="AJ164" s="11"/>
      <c r="AK164" s="42">
        <v>2</v>
      </c>
      <c r="AL164" s="18">
        <f t="shared" si="12"/>
        <v>1</v>
      </c>
      <c r="AM164" s="19">
        <f t="shared" si="13"/>
        <v>0.5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1</v>
      </c>
      <c r="S167" s="22">
        <v>0</v>
      </c>
      <c r="T167" s="22">
        <v>0</v>
      </c>
      <c r="U167" s="22"/>
      <c r="V167" s="33">
        <v>42</v>
      </c>
      <c r="W167" s="18">
        <f t="shared" si="10"/>
        <v>2</v>
      </c>
      <c r="X167" s="19">
        <f t="shared" si="11"/>
        <v>4.7619047619047616E-2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/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>
        <v>0</v>
      </c>
      <c r="Q168" s="22">
        <v>0</v>
      </c>
      <c r="R168" s="22">
        <v>0</v>
      </c>
      <c r="S168" s="22">
        <v>1</v>
      </c>
      <c r="T168" s="22">
        <v>1</v>
      </c>
      <c r="U168" s="22"/>
      <c r="V168" s="33">
        <v>48</v>
      </c>
      <c r="W168" s="18">
        <f t="shared" si="10"/>
        <v>4</v>
      </c>
      <c r="X168" s="19">
        <f t="shared" si="11"/>
        <v>8.3333333333333329E-2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5</v>
      </c>
      <c r="L169" s="22">
        <v>4</v>
      </c>
      <c r="M169" s="22">
        <v>0</v>
      </c>
      <c r="N169" s="22">
        <v>1</v>
      </c>
      <c r="O169" s="22">
        <v>0</v>
      </c>
      <c r="P169" s="22">
        <v>0</v>
      </c>
      <c r="Q169" s="22">
        <v>0</v>
      </c>
      <c r="R169" s="22">
        <v>18</v>
      </c>
      <c r="S169" s="22">
        <v>0</v>
      </c>
      <c r="T169" s="22">
        <v>0</v>
      </c>
      <c r="U169" s="22"/>
      <c r="V169" s="33">
        <v>52</v>
      </c>
      <c r="W169" s="18">
        <f t="shared" si="10"/>
        <v>30</v>
      </c>
      <c r="X169" s="19">
        <f t="shared" si="11"/>
        <v>0.57692307692307687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7</v>
      </c>
      <c r="P170" s="22">
        <v>2</v>
      </c>
      <c r="Q170" s="22">
        <v>2</v>
      </c>
      <c r="R170" s="22">
        <v>0</v>
      </c>
      <c r="S170" s="22">
        <v>0</v>
      </c>
      <c r="T170" s="22">
        <v>1</v>
      </c>
      <c r="U170" s="22"/>
      <c r="V170" s="33">
        <v>85</v>
      </c>
      <c r="W170" s="18">
        <f t="shared" si="10"/>
        <v>19</v>
      </c>
      <c r="X170" s="19">
        <f t="shared" si="11"/>
        <v>0.22352941176470589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3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/>
      <c r="AK170" s="42">
        <v>0</v>
      </c>
      <c r="AL170" s="18">
        <f t="shared" si="12"/>
        <v>8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6</v>
      </c>
      <c r="M171" s="22">
        <v>1</v>
      </c>
      <c r="N171" s="22">
        <v>9</v>
      </c>
      <c r="O171" s="22">
        <v>4</v>
      </c>
      <c r="P171" s="22">
        <v>11</v>
      </c>
      <c r="Q171" s="22">
        <v>11</v>
      </c>
      <c r="R171" s="22">
        <v>4</v>
      </c>
      <c r="S171" s="22">
        <v>1</v>
      </c>
      <c r="T171" s="22">
        <v>1</v>
      </c>
      <c r="U171" s="22"/>
      <c r="V171" s="33">
        <v>80</v>
      </c>
      <c r="W171" s="18">
        <f t="shared" si="10"/>
        <v>50</v>
      </c>
      <c r="X171" s="19">
        <f t="shared" si="11"/>
        <v>0.625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5</v>
      </c>
      <c r="AG171" s="11">
        <v>1</v>
      </c>
      <c r="AH171" s="11">
        <v>0</v>
      </c>
      <c r="AI171" s="11">
        <v>0</v>
      </c>
      <c r="AJ171" s="11"/>
      <c r="AK171" s="42">
        <v>3.5</v>
      </c>
      <c r="AL171" s="18">
        <f t="shared" si="12"/>
        <v>6</v>
      </c>
      <c r="AM171" s="19">
        <f t="shared" si="13"/>
        <v>1.7142857142857142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3</v>
      </c>
      <c r="L172" s="22">
        <v>2</v>
      </c>
      <c r="M172" s="22">
        <v>0</v>
      </c>
      <c r="N172" s="22">
        <v>0</v>
      </c>
      <c r="O172" s="22">
        <v>1</v>
      </c>
      <c r="P172" s="22">
        <v>3</v>
      </c>
      <c r="Q172" s="22">
        <v>4</v>
      </c>
      <c r="R172" s="22">
        <v>4</v>
      </c>
      <c r="S172" s="22">
        <v>0</v>
      </c>
      <c r="T172" s="22">
        <v>0</v>
      </c>
      <c r="U172" s="22"/>
      <c r="V172" s="33">
        <v>43</v>
      </c>
      <c r="W172" s="18">
        <f t="shared" si="10"/>
        <v>17</v>
      </c>
      <c r="X172" s="19">
        <f t="shared" si="11"/>
        <v>0.39534883720930231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>
        <v>3</v>
      </c>
      <c r="Q173" s="22">
        <v>3</v>
      </c>
      <c r="R173" s="22">
        <v>1</v>
      </c>
      <c r="S173" s="22">
        <v>0</v>
      </c>
      <c r="T173" s="22">
        <v>0</v>
      </c>
      <c r="U173" s="22"/>
      <c r="V173" s="33">
        <v>48</v>
      </c>
      <c r="W173" s="18">
        <f t="shared" si="10"/>
        <v>24</v>
      </c>
      <c r="X173" s="19">
        <f t="shared" si="11"/>
        <v>0.5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1</v>
      </c>
      <c r="Q174" s="22">
        <v>0</v>
      </c>
      <c r="R174" s="22">
        <v>1</v>
      </c>
      <c r="S174" s="22">
        <v>0</v>
      </c>
      <c r="T174" s="22">
        <v>0</v>
      </c>
      <c r="U174" s="22"/>
      <c r="V174" s="33">
        <v>22</v>
      </c>
      <c r="W174" s="18">
        <f t="shared" si="10"/>
        <v>2</v>
      </c>
      <c r="X174" s="19">
        <f t="shared" si="11"/>
        <v>9.0909090909090912E-2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3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>
        <v>4</v>
      </c>
      <c r="Q176" s="22">
        <v>3</v>
      </c>
      <c r="R176" s="22">
        <v>3</v>
      </c>
      <c r="S176" s="22">
        <v>3</v>
      </c>
      <c r="T176" s="22">
        <v>5</v>
      </c>
      <c r="U176" s="22"/>
      <c r="V176" s="33">
        <v>85</v>
      </c>
      <c r="W176" s="18">
        <f t="shared" si="10"/>
        <v>34</v>
      </c>
      <c r="X176" s="19">
        <f t="shared" si="11"/>
        <v>0.4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>
        <v>0</v>
      </c>
      <c r="Q177" s="22">
        <v>0</v>
      </c>
      <c r="R177" s="22">
        <v>0</v>
      </c>
      <c r="S177" s="22">
        <v>0</v>
      </c>
      <c r="T177" s="22">
        <v>1</v>
      </c>
      <c r="U177" s="22"/>
      <c r="V177" s="33">
        <v>31</v>
      </c>
      <c r="W177" s="18">
        <f t="shared" si="10"/>
        <v>10</v>
      </c>
      <c r="X177" s="19">
        <f t="shared" si="11"/>
        <v>0.32258064516129031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2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/>
      <c r="AK179" s="42">
        <v>0</v>
      </c>
      <c r="AL179" s="18">
        <f t="shared" si="12"/>
        <v>2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1</v>
      </c>
      <c r="P180" s="22">
        <v>0</v>
      </c>
      <c r="Q180" s="22">
        <v>0</v>
      </c>
      <c r="R180" s="22">
        <v>0</v>
      </c>
      <c r="S180" s="22">
        <v>2</v>
      </c>
      <c r="T180" s="22">
        <v>1</v>
      </c>
      <c r="U180" s="22"/>
      <c r="V180" s="33">
        <v>31</v>
      </c>
      <c r="W180" s="18">
        <f t="shared" si="10"/>
        <v>5</v>
      </c>
      <c r="X180" s="19">
        <f t="shared" si="11"/>
        <v>0.16129032258064516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2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/>
      <c r="AK180" s="42">
        <v>0</v>
      </c>
      <c r="AL180" s="18">
        <f t="shared" si="12"/>
        <v>2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>
        <v>1</v>
      </c>
      <c r="Q181" s="22">
        <v>0</v>
      </c>
      <c r="R181" s="22">
        <v>1</v>
      </c>
      <c r="S181" s="22">
        <v>0</v>
      </c>
      <c r="T181" s="22">
        <v>0</v>
      </c>
      <c r="U181" s="22"/>
      <c r="V181" s="33">
        <v>36</v>
      </c>
      <c r="W181" s="18">
        <f t="shared" si="10"/>
        <v>7</v>
      </c>
      <c r="X181" s="19">
        <f t="shared" si="11"/>
        <v>0.19444444444444445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9</v>
      </c>
      <c r="P182" s="22">
        <v>6</v>
      </c>
      <c r="Q182" s="22">
        <v>3</v>
      </c>
      <c r="R182" s="22">
        <v>0</v>
      </c>
      <c r="S182" s="22">
        <v>2</v>
      </c>
      <c r="T182" s="22">
        <v>9</v>
      </c>
      <c r="U182" s="22"/>
      <c r="V182" s="33">
        <v>78</v>
      </c>
      <c r="W182" s="18">
        <f t="shared" si="10"/>
        <v>76</v>
      </c>
      <c r="X182" s="19">
        <f t="shared" si="11"/>
        <v>0.97435897435897434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5</v>
      </c>
      <c r="AE182" s="11">
        <v>3</v>
      </c>
      <c r="AF182" s="11">
        <v>1</v>
      </c>
      <c r="AG182" s="11">
        <v>0</v>
      </c>
      <c r="AH182" s="11">
        <v>1</v>
      </c>
      <c r="AI182" s="11">
        <v>0</v>
      </c>
      <c r="AJ182" s="11"/>
      <c r="AK182" s="42">
        <v>2</v>
      </c>
      <c r="AL182" s="18">
        <f t="shared" si="12"/>
        <v>10</v>
      </c>
      <c r="AM182" s="19">
        <f t="shared" si="13"/>
        <v>5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>
        <v>2</v>
      </c>
      <c r="Q183" s="22">
        <v>2</v>
      </c>
      <c r="R183" s="22">
        <v>2</v>
      </c>
      <c r="S183" s="22">
        <v>0</v>
      </c>
      <c r="T183" s="22">
        <v>0</v>
      </c>
      <c r="U183" s="22"/>
      <c r="V183" s="33">
        <v>22</v>
      </c>
      <c r="W183" s="18">
        <f t="shared" si="10"/>
        <v>8</v>
      </c>
      <c r="X183" s="19">
        <f t="shared" si="11"/>
        <v>0.36363636363636365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>
        <v>1</v>
      </c>
      <c r="Q184" s="22">
        <v>0</v>
      </c>
      <c r="R184" s="22">
        <v>0</v>
      </c>
      <c r="S184" s="22">
        <v>0</v>
      </c>
      <c r="T184" s="22">
        <v>2</v>
      </c>
      <c r="U184" s="22"/>
      <c r="V184" s="33">
        <v>35</v>
      </c>
      <c r="W184" s="18">
        <f t="shared" si="10"/>
        <v>16</v>
      </c>
      <c r="X184" s="19">
        <f t="shared" si="11"/>
        <v>0.45714285714285713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/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38</v>
      </c>
      <c r="K185" s="22">
        <v>21</v>
      </c>
      <c r="L185" s="22">
        <v>58</v>
      </c>
      <c r="M185" s="22">
        <v>26</v>
      </c>
      <c r="N185" s="22">
        <v>21</v>
      </c>
      <c r="O185" s="22">
        <v>19</v>
      </c>
      <c r="P185" s="22">
        <v>36</v>
      </c>
      <c r="Q185" s="22">
        <v>21</v>
      </c>
      <c r="R185" s="22">
        <v>25</v>
      </c>
      <c r="S185" s="22">
        <v>27</v>
      </c>
      <c r="T185" s="22">
        <v>23</v>
      </c>
      <c r="U185" s="22"/>
      <c r="V185" s="33">
        <v>109</v>
      </c>
      <c r="W185" s="18">
        <f t="shared" si="10"/>
        <v>315</v>
      </c>
      <c r="X185" s="19">
        <f t="shared" si="11"/>
        <v>2.8899082568807342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>
        <v>0</v>
      </c>
      <c r="AF185" s="11">
        <v>1</v>
      </c>
      <c r="AG185" s="11">
        <v>0</v>
      </c>
      <c r="AH185" s="11">
        <v>0</v>
      </c>
      <c r="AI185" s="11">
        <v>0</v>
      </c>
      <c r="AJ185" s="11"/>
      <c r="AK185" s="42">
        <v>31</v>
      </c>
      <c r="AL185" s="18">
        <f t="shared" si="12"/>
        <v>9</v>
      </c>
      <c r="AM185" s="19">
        <f t="shared" si="13"/>
        <v>0.29032258064516131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13</v>
      </c>
      <c r="K186" s="22">
        <v>8</v>
      </c>
      <c r="L186" s="22">
        <v>5</v>
      </c>
      <c r="M186" s="22">
        <v>7</v>
      </c>
      <c r="N186" s="22">
        <v>3</v>
      </c>
      <c r="O186" s="22">
        <v>4</v>
      </c>
      <c r="P186" s="22">
        <v>7</v>
      </c>
      <c r="Q186" s="22">
        <v>10</v>
      </c>
      <c r="R186" s="22">
        <v>18</v>
      </c>
      <c r="S186" s="22">
        <v>2</v>
      </c>
      <c r="T186" s="22">
        <v>3</v>
      </c>
      <c r="U186" s="22"/>
      <c r="V186" s="33">
        <v>150</v>
      </c>
      <c r="W186" s="18">
        <f t="shared" si="10"/>
        <v>80</v>
      </c>
      <c r="X186" s="19">
        <f t="shared" si="11"/>
        <v>0.53333333333333333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>
        <v>0</v>
      </c>
      <c r="AF186" s="11">
        <v>2</v>
      </c>
      <c r="AG186" s="11">
        <v>0</v>
      </c>
      <c r="AH186" s="11">
        <v>0</v>
      </c>
      <c r="AI186" s="11">
        <v>0</v>
      </c>
      <c r="AJ186" s="11"/>
      <c r="AK186" s="42">
        <v>8.5</v>
      </c>
      <c r="AL186" s="18">
        <f t="shared" si="12"/>
        <v>5</v>
      </c>
      <c r="AM186" s="19">
        <f t="shared" si="13"/>
        <v>0.58823529411764708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19</v>
      </c>
      <c r="L187" s="22">
        <v>13</v>
      </c>
      <c r="M187" s="22">
        <v>5</v>
      </c>
      <c r="N187" s="22">
        <v>22</v>
      </c>
      <c r="O187" s="22">
        <v>20</v>
      </c>
      <c r="P187" s="22">
        <v>26</v>
      </c>
      <c r="Q187" s="22">
        <v>8</v>
      </c>
      <c r="R187" s="22">
        <v>15</v>
      </c>
      <c r="S187" s="22">
        <v>21</v>
      </c>
      <c r="T187" s="22">
        <v>12</v>
      </c>
      <c r="U187" s="22"/>
      <c r="V187" s="33">
        <v>180</v>
      </c>
      <c r="W187" s="18">
        <f t="shared" si="10"/>
        <v>164</v>
      </c>
      <c r="X187" s="19">
        <f t="shared" si="11"/>
        <v>0.91111111111111109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1</v>
      </c>
      <c r="AF187" s="11">
        <v>0</v>
      </c>
      <c r="AG187" s="11">
        <v>0</v>
      </c>
      <c r="AH187" s="11">
        <v>1</v>
      </c>
      <c r="AI187" s="11">
        <v>0</v>
      </c>
      <c r="AJ187" s="11"/>
      <c r="AK187" s="42">
        <v>6</v>
      </c>
      <c r="AL187" s="18">
        <f t="shared" si="12"/>
        <v>2</v>
      </c>
      <c r="AM187" s="19">
        <f t="shared" si="13"/>
        <v>0.33333333333333331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8</v>
      </c>
      <c r="K191" s="22">
        <v>3</v>
      </c>
      <c r="L191" s="22">
        <v>8</v>
      </c>
      <c r="M191" s="22">
        <v>5</v>
      </c>
      <c r="N191" s="22">
        <v>14</v>
      </c>
      <c r="O191" s="22">
        <v>7</v>
      </c>
      <c r="P191" s="22">
        <v>8</v>
      </c>
      <c r="Q191" s="22">
        <v>6</v>
      </c>
      <c r="R191" s="22">
        <v>8</v>
      </c>
      <c r="S191" s="22">
        <v>6</v>
      </c>
      <c r="T191" s="22">
        <v>10</v>
      </c>
      <c r="U191" s="22"/>
      <c r="V191" s="33">
        <v>135</v>
      </c>
      <c r="W191" s="18">
        <f t="shared" si="10"/>
        <v>83</v>
      </c>
      <c r="X191" s="19">
        <f t="shared" si="11"/>
        <v>0.61481481481481481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>
        <v>1</v>
      </c>
      <c r="AF191" s="11">
        <v>1</v>
      </c>
      <c r="AG191" s="11">
        <v>1</v>
      </c>
      <c r="AH191" s="11">
        <v>0</v>
      </c>
      <c r="AI191" s="11">
        <v>0</v>
      </c>
      <c r="AJ191" s="11"/>
      <c r="AK191" s="42">
        <v>19.5</v>
      </c>
      <c r="AL191" s="18">
        <f t="shared" si="12"/>
        <v>14</v>
      </c>
      <c r="AM191" s="19">
        <f t="shared" si="13"/>
        <v>0.71794871794871795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2</v>
      </c>
      <c r="S192" s="22">
        <v>1</v>
      </c>
      <c r="T192" s="22">
        <v>0</v>
      </c>
      <c r="U192" s="22"/>
      <c r="V192" s="33">
        <v>21</v>
      </c>
      <c r="W192" s="18">
        <f t="shared" si="10"/>
        <v>3</v>
      </c>
      <c r="X192" s="19">
        <f t="shared" si="11"/>
        <v>0.14285714285714285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>
        <v>7</v>
      </c>
      <c r="Q193" s="22">
        <v>10</v>
      </c>
      <c r="R193" s="22">
        <v>6</v>
      </c>
      <c r="S193" s="22">
        <v>7</v>
      </c>
      <c r="T193" s="22">
        <v>8</v>
      </c>
      <c r="U193" s="22"/>
      <c r="V193" s="33">
        <v>150</v>
      </c>
      <c r="W193" s="18">
        <f t="shared" si="10"/>
        <v>58</v>
      </c>
      <c r="X193" s="19">
        <f t="shared" si="11"/>
        <v>0.38666666666666666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>
        <v>5</v>
      </c>
      <c r="AF193" s="11">
        <v>1</v>
      </c>
      <c r="AG193" s="11">
        <v>0</v>
      </c>
      <c r="AH193" s="11">
        <v>0</v>
      </c>
      <c r="AI193" s="11">
        <v>1</v>
      </c>
      <c r="AJ193" s="11"/>
      <c r="AK193" s="42">
        <v>17.5</v>
      </c>
      <c r="AL193" s="18">
        <f t="shared" si="12"/>
        <v>25</v>
      </c>
      <c r="AM193" s="19">
        <f t="shared" si="13"/>
        <v>1.4285714285714286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>
        <v>1</v>
      </c>
      <c r="Q194" s="22">
        <v>0</v>
      </c>
      <c r="R194" s="22">
        <v>0</v>
      </c>
      <c r="S194" s="22">
        <v>1</v>
      </c>
      <c r="T194" s="22">
        <v>1</v>
      </c>
      <c r="U194" s="22"/>
      <c r="V194" s="33">
        <v>15</v>
      </c>
      <c r="W194" s="18">
        <f t="shared" si="10"/>
        <v>6</v>
      </c>
      <c r="X194" s="19">
        <f t="shared" si="11"/>
        <v>0.4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1</v>
      </c>
      <c r="AF194" s="11">
        <v>0</v>
      </c>
      <c r="AG194" s="11">
        <v>0</v>
      </c>
      <c r="AH194" s="11">
        <v>0</v>
      </c>
      <c r="AI194" s="11">
        <v>0</v>
      </c>
      <c r="AJ194" s="11"/>
      <c r="AK194" s="42">
        <v>0</v>
      </c>
      <c r="AL194" s="18">
        <f t="shared" si="12"/>
        <v>1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1</v>
      </c>
      <c r="T195" s="22">
        <v>1</v>
      </c>
      <c r="U195" s="22"/>
      <c r="V195" s="33">
        <v>22</v>
      </c>
      <c r="W195" s="18">
        <f t="shared" si="10"/>
        <v>3</v>
      </c>
      <c r="X195" s="19">
        <f t="shared" si="11"/>
        <v>0.13636363636363635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>
        <v>2</v>
      </c>
      <c r="Q196" s="22">
        <v>0</v>
      </c>
      <c r="R196" s="22">
        <v>0</v>
      </c>
      <c r="S196" s="22">
        <v>4</v>
      </c>
      <c r="T196" s="22">
        <v>0</v>
      </c>
      <c r="U196" s="22"/>
      <c r="V196" s="33">
        <v>55</v>
      </c>
      <c r="W196" s="18">
        <f t="shared" si="10"/>
        <v>7</v>
      </c>
      <c r="X196" s="19">
        <f t="shared" si="11"/>
        <v>0.12727272727272726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>
        <v>0</v>
      </c>
      <c r="AF197" s="11">
        <v>0</v>
      </c>
      <c r="AG197" s="11">
        <v>2</v>
      </c>
      <c r="AH197" s="11">
        <v>0</v>
      </c>
      <c r="AI197" s="11">
        <v>0</v>
      </c>
      <c r="AJ197" s="11"/>
      <c r="AK197" s="42">
        <v>0</v>
      </c>
      <c r="AL197" s="18">
        <f t="shared" si="12"/>
        <v>8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1</v>
      </c>
      <c r="Q198" s="22">
        <v>0</v>
      </c>
      <c r="R198" s="22">
        <v>0</v>
      </c>
      <c r="S198" s="22">
        <v>0</v>
      </c>
      <c r="T198" s="22">
        <v>0</v>
      </c>
      <c r="U198" s="22"/>
      <c r="V198" s="33">
        <v>39</v>
      </c>
      <c r="W198" s="18">
        <f t="shared" ref="W198:W261" si="14">SUM(J198:U198)</f>
        <v>1</v>
      </c>
      <c r="X198" s="19">
        <f t="shared" ref="X198:X261" si="15">IFERROR(W198/V198,0)</f>
        <v>2.564102564102564E-2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1</v>
      </c>
      <c r="AF198" s="11">
        <v>0</v>
      </c>
      <c r="AG198" s="11">
        <v>0</v>
      </c>
      <c r="AH198" s="11">
        <v>0</v>
      </c>
      <c r="AI198" s="11">
        <v>0</v>
      </c>
      <c r="AJ198" s="11"/>
      <c r="AK198" s="42">
        <v>0</v>
      </c>
      <c r="AL198" s="18">
        <f t="shared" ref="AL198:AL261" si="16">SUM(Y198:AJ198)</f>
        <v>1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>
        <v>0</v>
      </c>
      <c r="Q200" s="22">
        <v>1</v>
      </c>
      <c r="R200" s="22">
        <v>0</v>
      </c>
      <c r="S200" s="22">
        <v>0</v>
      </c>
      <c r="T200" s="22">
        <v>0</v>
      </c>
      <c r="U200" s="22"/>
      <c r="V200" s="33">
        <v>28</v>
      </c>
      <c r="W200" s="18">
        <f t="shared" si="14"/>
        <v>6</v>
      </c>
      <c r="X200" s="19">
        <f t="shared" si="15"/>
        <v>0.21428571428571427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</v>
      </c>
      <c r="R201" s="22">
        <v>0</v>
      </c>
      <c r="S201" s="22">
        <v>0</v>
      </c>
      <c r="T201" s="22">
        <v>0</v>
      </c>
      <c r="U201" s="22"/>
      <c r="V201" s="33">
        <v>26</v>
      </c>
      <c r="W201" s="18">
        <f t="shared" si="14"/>
        <v>2</v>
      </c>
      <c r="X201" s="19">
        <f t="shared" si="15"/>
        <v>7.6923076923076927E-2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>
        <v>6</v>
      </c>
      <c r="Q202" s="22">
        <v>6</v>
      </c>
      <c r="R202" s="22">
        <v>6</v>
      </c>
      <c r="S202" s="22">
        <v>5</v>
      </c>
      <c r="T202" s="22">
        <v>4</v>
      </c>
      <c r="U202" s="22"/>
      <c r="V202" s="33">
        <v>165</v>
      </c>
      <c r="W202" s="18">
        <f t="shared" si="14"/>
        <v>76</v>
      </c>
      <c r="X202" s="19">
        <f t="shared" si="15"/>
        <v>0.46060606060606063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>
        <v>1</v>
      </c>
      <c r="AF202" s="11">
        <v>0</v>
      </c>
      <c r="AG202" s="11">
        <v>0</v>
      </c>
      <c r="AH202" s="11">
        <v>0</v>
      </c>
      <c r="AI202" s="11">
        <v>0</v>
      </c>
      <c r="AJ202" s="11"/>
      <c r="AK202" s="42">
        <v>8.5</v>
      </c>
      <c r="AL202" s="18">
        <f t="shared" si="16"/>
        <v>4</v>
      </c>
      <c r="AM202" s="19">
        <f t="shared" si="17"/>
        <v>0.47058823529411764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1</v>
      </c>
      <c r="Q203" s="22">
        <v>1</v>
      </c>
      <c r="R203" s="22">
        <v>1</v>
      </c>
      <c r="S203" s="22">
        <v>1</v>
      </c>
      <c r="T203" s="22">
        <v>0</v>
      </c>
      <c r="U203" s="22"/>
      <c r="V203" s="33">
        <v>16</v>
      </c>
      <c r="W203" s="18">
        <f t="shared" si="14"/>
        <v>4</v>
      </c>
      <c r="X203" s="19">
        <f t="shared" si="15"/>
        <v>0.25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7</v>
      </c>
      <c r="T204" s="22">
        <v>0</v>
      </c>
      <c r="U204" s="22"/>
      <c r="V204" s="33">
        <v>14</v>
      </c>
      <c r="W204" s="18">
        <f t="shared" si="14"/>
        <v>8</v>
      </c>
      <c r="X204" s="19">
        <f t="shared" si="15"/>
        <v>0.5714285714285714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</v>
      </c>
      <c r="R206" s="22">
        <v>2</v>
      </c>
      <c r="S206" s="22">
        <v>0</v>
      </c>
      <c r="T206" s="22">
        <v>0</v>
      </c>
      <c r="U206" s="22"/>
      <c r="V206" s="33">
        <v>30</v>
      </c>
      <c r="W206" s="18">
        <f t="shared" si="14"/>
        <v>3</v>
      </c>
      <c r="X206" s="19">
        <f t="shared" si="15"/>
        <v>0.1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1</v>
      </c>
      <c r="AH206" s="11">
        <v>0</v>
      </c>
      <c r="AI206" s="11">
        <v>0</v>
      </c>
      <c r="AJ206" s="11"/>
      <c r="AK206" s="42">
        <v>4</v>
      </c>
      <c r="AL206" s="18">
        <f t="shared" si="16"/>
        <v>3</v>
      </c>
      <c r="AM206" s="19">
        <f t="shared" si="17"/>
        <v>0.75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>
        <v>7</v>
      </c>
      <c r="Q208" s="22">
        <v>4</v>
      </c>
      <c r="R208" s="22">
        <v>4</v>
      </c>
      <c r="S208" s="22">
        <v>9</v>
      </c>
      <c r="T208" s="22">
        <v>3</v>
      </c>
      <c r="U208" s="22"/>
      <c r="V208" s="33">
        <v>176</v>
      </c>
      <c r="W208" s="18">
        <f t="shared" si="14"/>
        <v>40</v>
      </c>
      <c r="X208" s="19">
        <f t="shared" si="15"/>
        <v>0.22727272727272727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>
        <v>0</v>
      </c>
      <c r="AF208" s="11">
        <v>1</v>
      </c>
      <c r="AG208" s="11">
        <v>1</v>
      </c>
      <c r="AH208" s="11">
        <v>1</v>
      </c>
      <c r="AI208" s="11">
        <v>0</v>
      </c>
      <c r="AJ208" s="11"/>
      <c r="AK208" s="42">
        <v>11.5</v>
      </c>
      <c r="AL208" s="18">
        <f t="shared" si="16"/>
        <v>8</v>
      </c>
      <c r="AM208" s="19">
        <f t="shared" si="17"/>
        <v>0.69565217391304346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>
        <v>1</v>
      </c>
      <c r="Q209" s="22">
        <v>3</v>
      </c>
      <c r="R209" s="22">
        <v>9</v>
      </c>
      <c r="S209" s="22">
        <v>6</v>
      </c>
      <c r="T209" s="22">
        <v>2</v>
      </c>
      <c r="U209" s="22"/>
      <c r="V209" s="33">
        <v>0</v>
      </c>
      <c r="W209" s="18">
        <f t="shared" si="14"/>
        <v>35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>
        <v>2</v>
      </c>
      <c r="AF209" s="11">
        <v>2</v>
      </c>
      <c r="AG209" s="11">
        <v>1</v>
      </c>
      <c r="AH209" s="11">
        <v>3</v>
      </c>
      <c r="AI209" s="11">
        <v>1</v>
      </c>
      <c r="AJ209" s="11"/>
      <c r="AK209" s="42">
        <v>0</v>
      </c>
      <c r="AL209" s="18">
        <f t="shared" si="16"/>
        <v>23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7</v>
      </c>
      <c r="P210" s="22">
        <v>4</v>
      </c>
      <c r="Q210" s="22">
        <v>10</v>
      </c>
      <c r="R210" s="22">
        <v>12</v>
      </c>
      <c r="S210" s="22">
        <v>3</v>
      </c>
      <c r="T210" s="22">
        <v>7</v>
      </c>
      <c r="U210" s="22"/>
      <c r="V210" s="33">
        <v>810</v>
      </c>
      <c r="W210" s="18">
        <f t="shared" si="14"/>
        <v>90</v>
      </c>
      <c r="X210" s="19">
        <f t="shared" si="15"/>
        <v>0.1111111111111111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>
        <v>2</v>
      </c>
      <c r="AF210" s="11">
        <v>2</v>
      </c>
      <c r="AG210" s="11">
        <v>2</v>
      </c>
      <c r="AH210" s="11">
        <v>0</v>
      </c>
      <c r="AI210" s="11">
        <v>1</v>
      </c>
      <c r="AJ210" s="11"/>
      <c r="AK210" s="42">
        <v>73</v>
      </c>
      <c r="AL210" s="18">
        <f t="shared" si="16"/>
        <v>17</v>
      </c>
      <c r="AM210" s="19">
        <f t="shared" si="17"/>
        <v>0.23287671232876711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4</v>
      </c>
      <c r="N211" s="22">
        <v>11</v>
      </c>
      <c r="O211" s="22">
        <v>9</v>
      </c>
      <c r="P211" s="22">
        <v>7</v>
      </c>
      <c r="Q211" s="22">
        <v>12</v>
      </c>
      <c r="R211" s="22">
        <v>8</v>
      </c>
      <c r="S211" s="22">
        <v>19</v>
      </c>
      <c r="T211" s="22">
        <v>6</v>
      </c>
      <c r="U211" s="22"/>
      <c r="V211" s="33">
        <v>480</v>
      </c>
      <c r="W211" s="18">
        <f t="shared" si="14"/>
        <v>96</v>
      </c>
      <c r="X211" s="19">
        <f t="shared" si="15"/>
        <v>0.2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>
        <v>10</v>
      </c>
      <c r="AF211" s="11">
        <v>3</v>
      </c>
      <c r="AG211" s="11">
        <v>1</v>
      </c>
      <c r="AH211" s="11">
        <v>2</v>
      </c>
      <c r="AI211" s="11">
        <v>0</v>
      </c>
      <c r="AJ211" s="11"/>
      <c r="AK211" s="42">
        <v>53.5</v>
      </c>
      <c r="AL211" s="18">
        <f t="shared" si="16"/>
        <v>28</v>
      </c>
      <c r="AM211" s="19">
        <f t="shared" si="17"/>
        <v>0.52336448598130836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3</v>
      </c>
      <c r="N212" s="22">
        <v>6</v>
      </c>
      <c r="O212" s="22">
        <v>1</v>
      </c>
      <c r="P212" s="22">
        <v>0</v>
      </c>
      <c r="Q212" s="22">
        <v>2</v>
      </c>
      <c r="R212" s="22">
        <v>0</v>
      </c>
      <c r="S212" s="22">
        <v>1</v>
      </c>
      <c r="T212" s="22">
        <v>4</v>
      </c>
      <c r="U212" s="22"/>
      <c r="V212" s="33">
        <v>30</v>
      </c>
      <c r="W212" s="18">
        <f t="shared" si="14"/>
        <v>19</v>
      </c>
      <c r="X212" s="19">
        <f t="shared" si="15"/>
        <v>0.6333333333333333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>
        <v>2</v>
      </c>
      <c r="Q213" s="22">
        <v>2</v>
      </c>
      <c r="R213" s="22">
        <v>1</v>
      </c>
      <c r="S213" s="22">
        <v>2</v>
      </c>
      <c r="T213" s="22">
        <v>2</v>
      </c>
      <c r="U213" s="22"/>
      <c r="V213" s="33">
        <v>180</v>
      </c>
      <c r="W213" s="18">
        <f t="shared" si="14"/>
        <v>44</v>
      </c>
      <c r="X213" s="19">
        <f t="shared" si="15"/>
        <v>0.24444444444444444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1</v>
      </c>
      <c r="U214" s="22"/>
      <c r="V214" s="33">
        <v>27</v>
      </c>
      <c r="W214" s="18">
        <f t="shared" si="14"/>
        <v>4</v>
      </c>
      <c r="X214" s="19">
        <f t="shared" si="15"/>
        <v>0.14814814814814814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1</v>
      </c>
      <c r="S216" s="22">
        <v>1</v>
      </c>
      <c r="T216" s="22">
        <v>0</v>
      </c>
      <c r="U216" s="22"/>
      <c r="V216" s="33">
        <v>12</v>
      </c>
      <c r="W216" s="18">
        <f t="shared" si="14"/>
        <v>2</v>
      </c>
      <c r="X216" s="19">
        <f t="shared" si="15"/>
        <v>0.16666666666666666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>
        <v>0</v>
      </c>
      <c r="AF217" s="11">
        <v>2</v>
      </c>
      <c r="AG217" s="11">
        <v>0</v>
      </c>
      <c r="AH217" s="11">
        <v>2</v>
      </c>
      <c r="AI217" s="11">
        <v>1</v>
      </c>
      <c r="AJ217" s="11"/>
      <c r="AK217" s="42">
        <v>0</v>
      </c>
      <c r="AL217" s="18">
        <f t="shared" si="16"/>
        <v>6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>
        <v>1</v>
      </c>
      <c r="Q218" s="22">
        <v>2</v>
      </c>
      <c r="R218" s="22">
        <v>3</v>
      </c>
      <c r="S218" s="22">
        <v>2</v>
      </c>
      <c r="T218" s="22">
        <v>2</v>
      </c>
      <c r="U218" s="22"/>
      <c r="V218" s="33">
        <v>29</v>
      </c>
      <c r="W218" s="18">
        <f t="shared" si="14"/>
        <v>13</v>
      </c>
      <c r="X218" s="19">
        <f t="shared" si="15"/>
        <v>0.44827586206896552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1</v>
      </c>
      <c r="AF218" s="11">
        <v>0</v>
      </c>
      <c r="AG218" s="11">
        <v>0</v>
      </c>
      <c r="AH218" s="11">
        <v>0</v>
      </c>
      <c r="AI218" s="11">
        <v>0</v>
      </c>
      <c r="AJ218" s="11"/>
      <c r="AK218" s="42">
        <v>0</v>
      </c>
      <c r="AL218" s="18">
        <f t="shared" si="16"/>
        <v>1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>
        <v>7</v>
      </c>
      <c r="Q219" s="22">
        <v>0</v>
      </c>
      <c r="R219" s="22">
        <v>1</v>
      </c>
      <c r="S219" s="22">
        <v>0</v>
      </c>
      <c r="T219" s="22">
        <v>0</v>
      </c>
      <c r="U219" s="22"/>
      <c r="V219" s="33">
        <v>29</v>
      </c>
      <c r="W219" s="18">
        <f t="shared" si="14"/>
        <v>18</v>
      </c>
      <c r="X219" s="19">
        <f t="shared" si="15"/>
        <v>0.62068965517241381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>
        <v>5</v>
      </c>
      <c r="Q220" s="22">
        <v>0</v>
      </c>
      <c r="R220" s="22">
        <v>0</v>
      </c>
      <c r="S220" s="22">
        <v>1</v>
      </c>
      <c r="T220" s="22">
        <v>1</v>
      </c>
      <c r="U220" s="22"/>
      <c r="V220" s="33">
        <v>25</v>
      </c>
      <c r="W220" s="18">
        <f t="shared" si="14"/>
        <v>22</v>
      </c>
      <c r="X220" s="19">
        <f t="shared" si="15"/>
        <v>0.88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1</v>
      </c>
      <c r="AJ220" s="11"/>
      <c r="AK220" s="42">
        <v>0</v>
      </c>
      <c r="AL220" s="18">
        <f t="shared" si="16"/>
        <v>1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>
        <v>2</v>
      </c>
      <c r="Q221" s="22">
        <v>5</v>
      </c>
      <c r="R221" s="22">
        <v>5</v>
      </c>
      <c r="S221" s="22">
        <v>7</v>
      </c>
      <c r="T221" s="22">
        <v>7</v>
      </c>
      <c r="U221" s="22"/>
      <c r="V221" s="33">
        <v>280</v>
      </c>
      <c r="W221" s="18">
        <f t="shared" si="14"/>
        <v>74</v>
      </c>
      <c r="X221" s="19">
        <f t="shared" si="15"/>
        <v>0.26428571428571429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>
        <v>3</v>
      </c>
      <c r="AF221" s="11">
        <v>3</v>
      </c>
      <c r="AG221" s="11">
        <v>0</v>
      </c>
      <c r="AH221" s="11">
        <v>1</v>
      </c>
      <c r="AI221" s="11">
        <v>0</v>
      </c>
      <c r="AJ221" s="11"/>
      <c r="AK221" s="42">
        <v>28</v>
      </c>
      <c r="AL221" s="18">
        <f t="shared" si="16"/>
        <v>17</v>
      </c>
      <c r="AM221" s="19">
        <f t="shared" si="17"/>
        <v>0.6071428571428571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>
        <v>3</v>
      </c>
      <c r="Q222" s="22">
        <v>1</v>
      </c>
      <c r="R222" s="22">
        <v>1</v>
      </c>
      <c r="S222" s="22">
        <v>0</v>
      </c>
      <c r="T222" s="22">
        <v>0</v>
      </c>
      <c r="U222" s="22"/>
      <c r="V222" s="33">
        <v>24</v>
      </c>
      <c r="W222" s="18">
        <f t="shared" si="14"/>
        <v>8</v>
      </c>
      <c r="X222" s="19">
        <f t="shared" si="15"/>
        <v>0.33333333333333331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13</v>
      </c>
      <c r="P223" s="22">
        <v>15</v>
      </c>
      <c r="Q223" s="22">
        <v>17</v>
      </c>
      <c r="R223" s="22">
        <v>13</v>
      </c>
      <c r="S223" s="22">
        <v>9</v>
      </c>
      <c r="T223" s="22">
        <v>8</v>
      </c>
      <c r="U223" s="22"/>
      <c r="V223" s="33">
        <v>550</v>
      </c>
      <c r="W223" s="18">
        <f t="shared" si="14"/>
        <v>111</v>
      </c>
      <c r="X223" s="19">
        <f t="shared" si="15"/>
        <v>0.20181818181818181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>
        <v>4</v>
      </c>
      <c r="AF223" s="11">
        <v>1</v>
      </c>
      <c r="AG223" s="11">
        <v>10</v>
      </c>
      <c r="AH223" s="11">
        <v>1</v>
      </c>
      <c r="AI223" s="11">
        <v>4</v>
      </c>
      <c r="AJ223" s="11"/>
      <c r="AK223" s="42">
        <v>68</v>
      </c>
      <c r="AL223" s="18">
        <f t="shared" si="16"/>
        <v>44</v>
      </c>
      <c r="AM223" s="19">
        <f t="shared" si="17"/>
        <v>0.6470588235294118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1</v>
      </c>
      <c r="L224" s="22">
        <v>1</v>
      </c>
      <c r="M224" s="22">
        <v>2</v>
      </c>
      <c r="N224" s="22">
        <v>4</v>
      </c>
      <c r="O224" s="22">
        <v>9</v>
      </c>
      <c r="P224" s="22">
        <v>0</v>
      </c>
      <c r="Q224" s="22">
        <v>2</v>
      </c>
      <c r="R224" s="22">
        <v>3</v>
      </c>
      <c r="S224" s="22">
        <v>2</v>
      </c>
      <c r="T224" s="22">
        <v>0</v>
      </c>
      <c r="U224" s="22"/>
      <c r="V224" s="33">
        <v>28</v>
      </c>
      <c r="W224" s="18">
        <f t="shared" si="14"/>
        <v>26</v>
      </c>
      <c r="X224" s="19">
        <f t="shared" si="15"/>
        <v>0.9285714285714286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>
        <v>2</v>
      </c>
      <c r="Q225" s="22">
        <v>0</v>
      </c>
      <c r="R225" s="22">
        <v>2</v>
      </c>
      <c r="S225" s="22">
        <v>1</v>
      </c>
      <c r="T225" s="22">
        <v>3</v>
      </c>
      <c r="U225" s="22"/>
      <c r="V225" s="33">
        <v>12</v>
      </c>
      <c r="W225" s="18">
        <f t="shared" si="14"/>
        <v>27</v>
      </c>
      <c r="X225" s="19">
        <f t="shared" si="15"/>
        <v>2.25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>
        <v>1</v>
      </c>
      <c r="Q227" s="22">
        <v>2</v>
      </c>
      <c r="R227" s="22">
        <v>11</v>
      </c>
      <c r="S227" s="22">
        <v>18</v>
      </c>
      <c r="T227" s="22">
        <v>21</v>
      </c>
      <c r="U227" s="22"/>
      <c r="V227" s="33">
        <v>630</v>
      </c>
      <c r="W227" s="18">
        <f t="shared" si="14"/>
        <v>54</v>
      </c>
      <c r="X227" s="19">
        <f t="shared" si="15"/>
        <v>8.5714285714285715E-2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>
        <v>1</v>
      </c>
      <c r="AF227" s="11">
        <v>3</v>
      </c>
      <c r="AG227" s="11">
        <v>2</v>
      </c>
      <c r="AH227" s="11">
        <v>1</v>
      </c>
      <c r="AI227" s="11">
        <v>0</v>
      </c>
      <c r="AJ227" s="11"/>
      <c r="AK227" s="42">
        <v>66</v>
      </c>
      <c r="AL227" s="18">
        <f t="shared" si="16"/>
        <v>14</v>
      </c>
      <c r="AM227" s="19">
        <f t="shared" si="17"/>
        <v>0.21212121212121213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3</v>
      </c>
      <c r="P228" s="22">
        <v>0</v>
      </c>
      <c r="Q228" s="22">
        <v>1</v>
      </c>
      <c r="R228" s="22">
        <v>5</v>
      </c>
      <c r="S228" s="22">
        <v>2</v>
      </c>
      <c r="T228" s="22">
        <v>1</v>
      </c>
      <c r="U228" s="22"/>
      <c r="V228" s="33">
        <v>31</v>
      </c>
      <c r="W228" s="18">
        <f t="shared" si="14"/>
        <v>20</v>
      </c>
      <c r="X228" s="19">
        <f t="shared" si="15"/>
        <v>0.64516129032258063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>
        <v>1</v>
      </c>
      <c r="Q229" s="22">
        <v>2</v>
      </c>
      <c r="R229" s="22">
        <v>0</v>
      </c>
      <c r="S229" s="22">
        <v>1</v>
      </c>
      <c r="T229" s="22">
        <v>0</v>
      </c>
      <c r="U229" s="22"/>
      <c r="V229" s="33">
        <v>20</v>
      </c>
      <c r="W229" s="18">
        <f t="shared" si="14"/>
        <v>6</v>
      </c>
      <c r="X229" s="19">
        <f t="shared" si="15"/>
        <v>0.3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2</v>
      </c>
      <c r="U230" s="22"/>
      <c r="V230" s="33">
        <v>20</v>
      </c>
      <c r="W230" s="18">
        <f t="shared" si="14"/>
        <v>5</v>
      </c>
      <c r="X230" s="19">
        <f t="shared" si="15"/>
        <v>0.25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>
        <v>4</v>
      </c>
      <c r="Q231" s="22">
        <v>5</v>
      </c>
      <c r="R231" s="22">
        <v>10</v>
      </c>
      <c r="S231" s="22">
        <v>10</v>
      </c>
      <c r="T231" s="22">
        <v>6</v>
      </c>
      <c r="U231" s="22"/>
      <c r="V231" s="33">
        <v>80</v>
      </c>
      <c r="W231" s="18">
        <f t="shared" si="14"/>
        <v>40</v>
      </c>
      <c r="X231" s="19">
        <f t="shared" si="15"/>
        <v>0.5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1</v>
      </c>
      <c r="T232" s="22">
        <v>0</v>
      </c>
      <c r="U232" s="22"/>
      <c r="V232" s="33">
        <v>14</v>
      </c>
      <c r="W232" s="18">
        <f t="shared" si="14"/>
        <v>1</v>
      </c>
      <c r="X232" s="19">
        <f t="shared" si="15"/>
        <v>7.1428571428571425E-2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40</v>
      </c>
      <c r="L233" s="22">
        <v>46</v>
      </c>
      <c r="M233" s="22">
        <v>40</v>
      </c>
      <c r="N233" s="22">
        <v>47</v>
      </c>
      <c r="O233" s="22">
        <v>20</v>
      </c>
      <c r="P233" s="22">
        <v>21</v>
      </c>
      <c r="Q233" s="22">
        <v>29</v>
      </c>
      <c r="R233" s="22">
        <v>23</v>
      </c>
      <c r="S233" s="22">
        <v>13</v>
      </c>
      <c r="T233" s="22">
        <v>16</v>
      </c>
      <c r="U233" s="22"/>
      <c r="V233" s="33">
        <v>459</v>
      </c>
      <c r="W233" s="18">
        <f t="shared" si="14"/>
        <v>333</v>
      </c>
      <c r="X233" s="19">
        <f t="shared" si="15"/>
        <v>0.72549019607843135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>
        <v>11</v>
      </c>
      <c r="AF233" s="11">
        <v>15</v>
      </c>
      <c r="AG233" s="11">
        <v>16</v>
      </c>
      <c r="AH233" s="11">
        <v>32</v>
      </c>
      <c r="AI233" s="11">
        <v>22</v>
      </c>
      <c r="AJ233" s="11"/>
      <c r="AK233" s="42">
        <v>58.5</v>
      </c>
      <c r="AL233" s="18">
        <f t="shared" si="16"/>
        <v>152</v>
      </c>
      <c r="AM233" s="19">
        <f t="shared" si="17"/>
        <v>2.5982905982905984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2</v>
      </c>
      <c r="U234" s="22"/>
      <c r="V234" s="33">
        <v>27</v>
      </c>
      <c r="W234" s="18">
        <f t="shared" si="14"/>
        <v>11</v>
      </c>
      <c r="X234" s="19">
        <f t="shared" si="15"/>
        <v>0.40740740740740738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2</v>
      </c>
      <c r="AJ234" s="11"/>
      <c r="AK234" s="42">
        <v>0.5</v>
      </c>
      <c r="AL234" s="18">
        <f t="shared" si="16"/>
        <v>2</v>
      </c>
      <c r="AM234" s="19">
        <f t="shared" si="17"/>
        <v>4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>
        <v>3</v>
      </c>
      <c r="Q235" s="22">
        <v>1</v>
      </c>
      <c r="R235" s="22">
        <v>0</v>
      </c>
      <c r="S235" s="22">
        <v>1</v>
      </c>
      <c r="T235" s="22">
        <v>0</v>
      </c>
      <c r="U235" s="22"/>
      <c r="V235" s="33">
        <v>48</v>
      </c>
      <c r="W235" s="18">
        <f t="shared" si="14"/>
        <v>12</v>
      </c>
      <c r="X235" s="19">
        <f t="shared" si="15"/>
        <v>0.25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1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/>
      <c r="AK235" s="42">
        <v>3.5</v>
      </c>
      <c r="AL235" s="18">
        <f t="shared" si="16"/>
        <v>3</v>
      </c>
      <c r="AM235" s="19">
        <f t="shared" si="17"/>
        <v>0.8571428571428571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2</v>
      </c>
      <c r="L236" s="22">
        <v>2</v>
      </c>
      <c r="M236" s="22">
        <v>3</v>
      </c>
      <c r="N236" s="22">
        <v>1</v>
      </c>
      <c r="O236" s="22">
        <v>3</v>
      </c>
      <c r="P236" s="22">
        <v>5</v>
      </c>
      <c r="Q236" s="22">
        <v>3</v>
      </c>
      <c r="R236" s="22">
        <v>2</v>
      </c>
      <c r="S236" s="22">
        <v>4</v>
      </c>
      <c r="T236" s="22">
        <v>2</v>
      </c>
      <c r="U236" s="22"/>
      <c r="V236" s="33">
        <v>51</v>
      </c>
      <c r="W236" s="18">
        <f t="shared" si="14"/>
        <v>28</v>
      </c>
      <c r="X236" s="19">
        <f t="shared" si="15"/>
        <v>0.5490196078431373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2</v>
      </c>
      <c r="AJ236" s="11"/>
      <c r="AK236" s="42">
        <v>0.5</v>
      </c>
      <c r="AL236" s="18">
        <f t="shared" si="16"/>
        <v>2</v>
      </c>
      <c r="AM236" s="19">
        <f t="shared" si="17"/>
        <v>4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/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34</v>
      </c>
      <c r="K238" s="22">
        <v>4</v>
      </c>
      <c r="L238" s="22">
        <v>6</v>
      </c>
      <c r="M238" s="22">
        <v>4</v>
      </c>
      <c r="N238" s="22">
        <v>4</v>
      </c>
      <c r="O238" s="22">
        <v>6</v>
      </c>
      <c r="P238" s="22">
        <v>8</v>
      </c>
      <c r="Q238" s="22">
        <v>13</v>
      </c>
      <c r="R238" s="22">
        <v>4</v>
      </c>
      <c r="S238" s="22">
        <v>0</v>
      </c>
      <c r="T238" s="22">
        <v>6</v>
      </c>
      <c r="U238" s="22"/>
      <c r="V238" s="33">
        <v>78</v>
      </c>
      <c r="W238" s="18">
        <f t="shared" si="14"/>
        <v>89</v>
      </c>
      <c r="X238" s="19">
        <f t="shared" si="15"/>
        <v>1.141025641025641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4</v>
      </c>
      <c r="K239" s="22">
        <v>0</v>
      </c>
      <c r="L239" s="22">
        <v>0</v>
      </c>
      <c r="M239" s="22">
        <v>3</v>
      </c>
      <c r="N239" s="22">
        <v>3</v>
      </c>
      <c r="O239" s="22">
        <v>3</v>
      </c>
      <c r="P239" s="22">
        <v>2</v>
      </c>
      <c r="Q239" s="22">
        <v>2</v>
      </c>
      <c r="R239" s="22">
        <v>0</v>
      </c>
      <c r="S239" s="22">
        <v>0</v>
      </c>
      <c r="T239" s="22">
        <v>0</v>
      </c>
      <c r="U239" s="22"/>
      <c r="V239" s="33">
        <v>53</v>
      </c>
      <c r="W239" s="18">
        <f t="shared" si="14"/>
        <v>17</v>
      </c>
      <c r="X239" s="19">
        <f t="shared" si="15"/>
        <v>0.32075471698113206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1</v>
      </c>
      <c r="K240" s="22">
        <v>0</v>
      </c>
      <c r="L240" s="22">
        <v>0</v>
      </c>
      <c r="M240" s="22">
        <v>2</v>
      </c>
      <c r="N240" s="22">
        <v>2</v>
      </c>
      <c r="O240" s="22">
        <v>1</v>
      </c>
      <c r="P240" s="22">
        <v>4</v>
      </c>
      <c r="Q240" s="22">
        <v>0</v>
      </c>
      <c r="R240" s="22">
        <v>1</v>
      </c>
      <c r="S240" s="22">
        <v>0</v>
      </c>
      <c r="T240" s="22">
        <v>0</v>
      </c>
      <c r="U240" s="22"/>
      <c r="V240" s="33">
        <v>33</v>
      </c>
      <c r="W240" s="18">
        <f t="shared" si="14"/>
        <v>11</v>
      </c>
      <c r="X240" s="19">
        <f t="shared" si="15"/>
        <v>0.33333333333333331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2</v>
      </c>
      <c r="AE242" s="11">
        <v>6</v>
      </c>
      <c r="AF242" s="11">
        <v>1</v>
      </c>
      <c r="AG242" s="11">
        <v>1</v>
      </c>
      <c r="AH242" s="11">
        <v>0</v>
      </c>
      <c r="AI242" s="11">
        <v>0</v>
      </c>
      <c r="AJ242" s="11"/>
      <c r="AK242" s="42">
        <v>1</v>
      </c>
      <c r="AL242" s="18">
        <f t="shared" si="16"/>
        <v>14</v>
      </c>
      <c r="AM242" s="19">
        <f t="shared" si="17"/>
        <v>14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1</v>
      </c>
      <c r="O244" s="22">
        <v>1</v>
      </c>
      <c r="P244" s="22">
        <v>5</v>
      </c>
      <c r="Q244" s="22">
        <v>2</v>
      </c>
      <c r="R244" s="22">
        <v>3</v>
      </c>
      <c r="S244" s="22">
        <v>0</v>
      </c>
      <c r="T244" s="22">
        <v>0</v>
      </c>
      <c r="U244" s="22"/>
      <c r="V244" s="33">
        <v>205</v>
      </c>
      <c r="W244" s="18">
        <f t="shared" si="14"/>
        <v>29</v>
      </c>
      <c r="X244" s="19">
        <f t="shared" si="15"/>
        <v>0.14146341463414633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17</v>
      </c>
      <c r="AE244" s="11">
        <v>12</v>
      </c>
      <c r="AF244" s="11">
        <v>4</v>
      </c>
      <c r="AG244" s="11">
        <v>0</v>
      </c>
      <c r="AH244" s="11">
        <v>3</v>
      </c>
      <c r="AI244" s="11">
        <v>0</v>
      </c>
      <c r="AJ244" s="11"/>
      <c r="AK244" s="42">
        <v>26.5</v>
      </c>
      <c r="AL244" s="18">
        <f t="shared" si="16"/>
        <v>44</v>
      </c>
      <c r="AM244" s="19">
        <f t="shared" si="17"/>
        <v>1.6603773584905661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1</v>
      </c>
      <c r="P246" s="22">
        <v>2</v>
      </c>
      <c r="Q246" s="22">
        <v>0</v>
      </c>
      <c r="R246" s="22">
        <v>0</v>
      </c>
      <c r="S246" s="22">
        <v>0</v>
      </c>
      <c r="T246" s="22">
        <v>0</v>
      </c>
      <c r="U246" s="22"/>
      <c r="V246" s="33">
        <v>49</v>
      </c>
      <c r="W246" s="18">
        <f t="shared" si="14"/>
        <v>6</v>
      </c>
      <c r="X246" s="19">
        <f t="shared" si="15"/>
        <v>0.12244897959183673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1</v>
      </c>
      <c r="AG246" s="11">
        <v>0</v>
      </c>
      <c r="AH246" s="11">
        <v>1</v>
      </c>
      <c r="AI246" s="11">
        <v>0</v>
      </c>
      <c r="AJ246" s="11"/>
      <c r="AK246" s="42">
        <v>1</v>
      </c>
      <c r="AL246" s="18">
        <f t="shared" si="16"/>
        <v>3</v>
      </c>
      <c r="AM246" s="19">
        <f t="shared" si="17"/>
        <v>3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3</v>
      </c>
      <c r="K247" s="22">
        <v>2</v>
      </c>
      <c r="L247" s="22">
        <v>0</v>
      </c>
      <c r="M247" s="22">
        <v>0</v>
      </c>
      <c r="N247" s="22">
        <v>4</v>
      </c>
      <c r="O247" s="22">
        <v>3</v>
      </c>
      <c r="P247" s="22">
        <v>1</v>
      </c>
      <c r="Q247" s="22">
        <v>10</v>
      </c>
      <c r="R247" s="22">
        <v>4</v>
      </c>
      <c r="S247" s="22">
        <v>1</v>
      </c>
      <c r="T247" s="22">
        <v>0</v>
      </c>
      <c r="U247" s="22"/>
      <c r="V247" s="33">
        <v>62</v>
      </c>
      <c r="W247" s="18">
        <f t="shared" si="14"/>
        <v>28</v>
      </c>
      <c r="X247" s="19">
        <f t="shared" si="15"/>
        <v>0.45161290322580644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3</v>
      </c>
      <c r="P248" s="22">
        <v>4</v>
      </c>
      <c r="Q248" s="22">
        <v>0</v>
      </c>
      <c r="R248" s="22">
        <v>0</v>
      </c>
      <c r="S248" s="22">
        <v>1</v>
      </c>
      <c r="T248" s="22">
        <v>0</v>
      </c>
      <c r="U248" s="22"/>
      <c r="V248" s="33">
        <v>34</v>
      </c>
      <c r="W248" s="18">
        <f t="shared" si="14"/>
        <v>19</v>
      </c>
      <c r="X248" s="19">
        <f t="shared" si="15"/>
        <v>0.55882352941176472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8</v>
      </c>
      <c r="N249" s="22">
        <v>7</v>
      </c>
      <c r="O249" s="22">
        <v>5</v>
      </c>
      <c r="P249" s="22">
        <v>13</v>
      </c>
      <c r="Q249" s="22">
        <v>11</v>
      </c>
      <c r="R249" s="22">
        <v>2</v>
      </c>
      <c r="S249" s="22">
        <v>9</v>
      </c>
      <c r="T249" s="22">
        <v>5</v>
      </c>
      <c r="U249" s="22"/>
      <c r="V249" s="33">
        <v>69</v>
      </c>
      <c r="W249" s="18">
        <f t="shared" si="14"/>
        <v>78</v>
      </c>
      <c r="X249" s="19">
        <f t="shared" si="15"/>
        <v>1.1304347826086956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>
        <v>0</v>
      </c>
      <c r="AH249" s="11">
        <v>4</v>
      </c>
      <c r="AI249" s="11">
        <v>0</v>
      </c>
      <c r="AJ249" s="11"/>
      <c r="AK249" s="42">
        <v>2.5</v>
      </c>
      <c r="AL249" s="18">
        <f t="shared" si="16"/>
        <v>6</v>
      </c>
      <c r="AM249" s="19">
        <f t="shared" si="17"/>
        <v>2.4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7</v>
      </c>
      <c r="L250" s="22">
        <v>10</v>
      </c>
      <c r="M250" s="22">
        <v>5</v>
      </c>
      <c r="N250" s="22">
        <v>6</v>
      </c>
      <c r="O250" s="22">
        <v>0</v>
      </c>
      <c r="P250" s="22">
        <v>2</v>
      </c>
      <c r="Q250" s="22">
        <v>0</v>
      </c>
      <c r="R250" s="22">
        <v>0</v>
      </c>
      <c r="S250" s="22">
        <v>0</v>
      </c>
      <c r="T250" s="22">
        <v>2</v>
      </c>
      <c r="U250" s="22"/>
      <c r="V250" s="33">
        <v>50</v>
      </c>
      <c r="W250" s="18">
        <f t="shared" si="14"/>
        <v>45</v>
      </c>
      <c r="X250" s="19">
        <f t="shared" si="15"/>
        <v>0.9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2</v>
      </c>
      <c r="AE250" s="11">
        <v>3</v>
      </c>
      <c r="AF250" s="11">
        <v>2</v>
      </c>
      <c r="AG250" s="11">
        <v>5</v>
      </c>
      <c r="AH250" s="11">
        <v>5</v>
      </c>
      <c r="AI250" s="11">
        <v>1</v>
      </c>
      <c r="AJ250" s="11"/>
      <c r="AK250" s="42">
        <v>1</v>
      </c>
      <c r="AL250" s="18">
        <f t="shared" si="16"/>
        <v>38</v>
      </c>
      <c r="AM250" s="19">
        <f t="shared" si="17"/>
        <v>38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6</v>
      </c>
      <c r="O252" s="22">
        <v>0</v>
      </c>
      <c r="P252" s="22">
        <v>0</v>
      </c>
      <c r="Q252" s="22">
        <v>2</v>
      </c>
      <c r="R252" s="22">
        <v>0</v>
      </c>
      <c r="S252" s="22">
        <v>0</v>
      </c>
      <c r="T252" s="22">
        <v>0</v>
      </c>
      <c r="U252" s="22"/>
      <c r="V252" s="33">
        <v>41</v>
      </c>
      <c r="W252" s="18">
        <f t="shared" si="14"/>
        <v>23</v>
      </c>
      <c r="X252" s="19">
        <f t="shared" si="15"/>
        <v>0.56097560975609762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/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13</v>
      </c>
      <c r="O253" s="22">
        <v>0</v>
      </c>
      <c r="P253" s="22">
        <v>1</v>
      </c>
      <c r="Q253" s="22">
        <v>0</v>
      </c>
      <c r="R253" s="22">
        <v>0</v>
      </c>
      <c r="S253" s="22">
        <v>0</v>
      </c>
      <c r="T253" s="22">
        <v>0</v>
      </c>
      <c r="U253" s="22"/>
      <c r="V253" s="33">
        <v>50</v>
      </c>
      <c r="W253" s="18">
        <f t="shared" si="14"/>
        <v>37</v>
      </c>
      <c r="X253" s="19">
        <f t="shared" si="15"/>
        <v>0.74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5</v>
      </c>
      <c r="AE253" s="11">
        <v>10</v>
      </c>
      <c r="AF253" s="11">
        <v>4</v>
      </c>
      <c r="AG253" s="11">
        <v>4</v>
      </c>
      <c r="AH253" s="11">
        <v>0</v>
      </c>
      <c r="AI253" s="11">
        <v>0</v>
      </c>
      <c r="AJ253" s="11"/>
      <c r="AK253" s="42">
        <v>11.5</v>
      </c>
      <c r="AL253" s="18">
        <f t="shared" si="16"/>
        <v>41</v>
      </c>
      <c r="AM253" s="19">
        <f t="shared" si="17"/>
        <v>3.5652173913043477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>
        <v>0</v>
      </c>
      <c r="Q254" s="22">
        <v>4</v>
      </c>
      <c r="R254" s="22">
        <v>0</v>
      </c>
      <c r="S254" s="22">
        <v>0</v>
      </c>
      <c r="T254" s="22">
        <v>0</v>
      </c>
      <c r="U254" s="22"/>
      <c r="V254" s="33">
        <v>55</v>
      </c>
      <c r="W254" s="18">
        <f t="shared" si="14"/>
        <v>6</v>
      </c>
      <c r="X254" s="19">
        <f t="shared" si="15"/>
        <v>0.10909090909090909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14</v>
      </c>
      <c r="O255" s="22">
        <v>0</v>
      </c>
      <c r="P255" s="22">
        <v>2</v>
      </c>
      <c r="Q255" s="22">
        <v>0</v>
      </c>
      <c r="R255" s="22">
        <v>0</v>
      </c>
      <c r="S255" s="22">
        <v>0</v>
      </c>
      <c r="T255" s="22">
        <v>0</v>
      </c>
      <c r="U255" s="22"/>
      <c r="V255" s="33">
        <v>41</v>
      </c>
      <c r="W255" s="18">
        <f t="shared" si="14"/>
        <v>34</v>
      </c>
      <c r="X255" s="19">
        <f t="shared" si="15"/>
        <v>0.82926829268292679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>
        <v>0</v>
      </c>
      <c r="AF255" s="11">
        <v>1</v>
      </c>
      <c r="AG255" s="11">
        <v>0</v>
      </c>
      <c r="AH255" s="11">
        <v>0</v>
      </c>
      <c r="AI255" s="11">
        <v>0</v>
      </c>
      <c r="AJ255" s="11"/>
      <c r="AK255" s="42">
        <v>0</v>
      </c>
      <c r="AL255" s="18">
        <f t="shared" si="16"/>
        <v>7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2</v>
      </c>
      <c r="O256" s="22">
        <v>1</v>
      </c>
      <c r="P256" s="22">
        <v>1</v>
      </c>
      <c r="Q256" s="22">
        <v>9</v>
      </c>
      <c r="R256" s="22">
        <v>3</v>
      </c>
      <c r="S256" s="22">
        <v>6</v>
      </c>
      <c r="T256" s="22">
        <v>3</v>
      </c>
      <c r="U256" s="22"/>
      <c r="V256" s="33">
        <v>147</v>
      </c>
      <c r="W256" s="18">
        <f t="shared" si="14"/>
        <v>28</v>
      </c>
      <c r="X256" s="19">
        <f t="shared" si="15"/>
        <v>0.19047619047619047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>
        <v>6</v>
      </c>
      <c r="AF256" s="11">
        <v>0</v>
      </c>
      <c r="AG256" s="11">
        <v>0</v>
      </c>
      <c r="AH256" s="11">
        <v>0</v>
      </c>
      <c r="AI256" s="11">
        <v>0</v>
      </c>
      <c r="AJ256" s="11"/>
      <c r="AK256" s="42">
        <v>22</v>
      </c>
      <c r="AL256" s="18">
        <f t="shared" si="16"/>
        <v>9</v>
      </c>
      <c r="AM256" s="19">
        <f t="shared" si="17"/>
        <v>0.40909090909090912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1</v>
      </c>
      <c r="N257" s="22">
        <v>2</v>
      </c>
      <c r="O257" s="22">
        <v>3</v>
      </c>
      <c r="P257" s="22">
        <v>0</v>
      </c>
      <c r="Q257" s="22">
        <v>2</v>
      </c>
      <c r="R257" s="22">
        <v>1</v>
      </c>
      <c r="S257" s="22">
        <v>0</v>
      </c>
      <c r="T257" s="22">
        <v>0</v>
      </c>
      <c r="U257" s="22"/>
      <c r="V257" s="33">
        <v>120</v>
      </c>
      <c r="W257" s="18">
        <f t="shared" si="14"/>
        <v>16</v>
      </c>
      <c r="X257" s="19">
        <f t="shared" si="15"/>
        <v>0.13333333333333333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11</v>
      </c>
      <c r="K258" s="22">
        <v>1</v>
      </c>
      <c r="L258" s="22">
        <v>3</v>
      </c>
      <c r="M258" s="22">
        <v>3</v>
      </c>
      <c r="N258" s="22">
        <v>1</v>
      </c>
      <c r="O258" s="22">
        <v>0</v>
      </c>
      <c r="P258" s="22">
        <v>0</v>
      </c>
      <c r="Q258" s="22">
        <v>3</v>
      </c>
      <c r="R258" s="22">
        <v>2</v>
      </c>
      <c r="S258" s="22">
        <v>0</v>
      </c>
      <c r="T258" s="22">
        <v>0</v>
      </c>
      <c r="U258" s="22"/>
      <c r="V258" s="33">
        <v>80</v>
      </c>
      <c r="W258" s="18">
        <f t="shared" si="14"/>
        <v>24</v>
      </c>
      <c r="X258" s="19">
        <f t="shared" si="15"/>
        <v>0.3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>
        <v>0</v>
      </c>
      <c r="AF258" s="11">
        <v>2</v>
      </c>
      <c r="AG258" s="11">
        <v>0</v>
      </c>
      <c r="AH258" s="11">
        <v>0</v>
      </c>
      <c r="AI258" s="11">
        <v>0</v>
      </c>
      <c r="AJ258" s="11"/>
      <c r="AK258" s="42">
        <v>11</v>
      </c>
      <c r="AL258" s="18">
        <f t="shared" si="16"/>
        <v>3</v>
      </c>
      <c r="AM258" s="19">
        <f t="shared" si="17"/>
        <v>0.27272727272727271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6</v>
      </c>
      <c r="O259" s="22">
        <v>3</v>
      </c>
      <c r="P259" s="22">
        <v>1</v>
      </c>
      <c r="Q259" s="22">
        <v>0</v>
      </c>
      <c r="R259" s="22">
        <v>0</v>
      </c>
      <c r="S259" s="22">
        <v>0</v>
      </c>
      <c r="T259" s="22">
        <v>0</v>
      </c>
      <c r="U259" s="22"/>
      <c r="V259" s="33">
        <v>20</v>
      </c>
      <c r="W259" s="18">
        <f t="shared" si="14"/>
        <v>14</v>
      </c>
      <c r="X259" s="19">
        <f t="shared" si="15"/>
        <v>0.7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6</v>
      </c>
      <c r="O260" s="22">
        <v>0</v>
      </c>
      <c r="P260" s="22">
        <v>0</v>
      </c>
      <c r="Q260" s="22">
        <v>4</v>
      </c>
      <c r="R260" s="22">
        <v>0</v>
      </c>
      <c r="S260" s="22">
        <v>0</v>
      </c>
      <c r="T260" s="22">
        <v>0</v>
      </c>
      <c r="U260" s="22"/>
      <c r="V260" s="33">
        <v>32</v>
      </c>
      <c r="W260" s="18">
        <f t="shared" si="14"/>
        <v>12</v>
      </c>
      <c r="X260" s="19">
        <f t="shared" si="15"/>
        <v>0.375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/>
      <c r="V261" s="33">
        <v>45</v>
      </c>
      <c r="W261" s="18">
        <f t="shared" si="14"/>
        <v>2</v>
      </c>
      <c r="X261" s="19">
        <f t="shared" si="15"/>
        <v>4.4444444444444446E-2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3</v>
      </c>
      <c r="O262" s="22">
        <v>4</v>
      </c>
      <c r="P262" s="22">
        <v>0</v>
      </c>
      <c r="Q262" s="22">
        <v>0</v>
      </c>
      <c r="R262" s="22">
        <v>1</v>
      </c>
      <c r="S262" s="22">
        <v>1</v>
      </c>
      <c r="T262" s="22">
        <v>0</v>
      </c>
      <c r="U262" s="22"/>
      <c r="V262" s="33">
        <v>62</v>
      </c>
      <c r="W262" s="18">
        <f t="shared" ref="W262:W325" si="18">SUM(J262:U262)</f>
        <v>10</v>
      </c>
      <c r="X262" s="19">
        <f t="shared" ref="X262:X325" si="19">IFERROR(W262/V262,0)</f>
        <v>0.16129032258064516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2</v>
      </c>
      <c r="AG262" s="11">
        <v>0</v>
      </c>
      <c r="AH262" s="11">
        <v>0</v>
      </c>
      <c r="AI262" s="11">
        <v>0</v>
      </c>
      <c r="AJ262" s="11"/>
      <c r="AK262" s="42">
        <v>2.5</v>
      </c>
      <c r="AL262" s="18">
        <f t="shared" ref="AL262:AL325" si="20">SUM(Y262:AJ262)</f>
        <v>2</v>
      </c>
      <c r="AM262" s="19">
        <f t="shared" ref="AM262:AM325" si="21">IFERROR(AL262/AK262,0)</f>
        <v>0.8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1</v>
      </c>
      <c r="P263" s="22">
        <v>3</v>
      </c>
      <c r="Q263" s="22">
        <v>8</v>
      </c>
      <c r="R263" s="22">
        <v>3</v>
      </c>
      <c r="S263" s="22">
        <v>0</v>
      </c>
      <c r="T263" s="22">
        <v>0</v>
      </c>
      <c r="U263" s="22"/>
      <c r="V263" s="33">
        <v>46</v>
      </c>
      <c r="W263" s="18">
        <f t="shared" si="18"/>
        <v>27</v>
      </c>
      <c r="X263" s="19">
        <f t="shared" si="19"/>
        <v>0.58695652173913049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4</v>
      </c>
      <c r="N264" s="22">
        <v>0</v>
      </c>
      <c r="O264" s="22">
        <v>8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/>
      <c r="V264" s="33">
        <v>11</v>
      </c>
      <c r="W264" s="18">
        <f t="shared" si="18"/>
        <v>12</v>
      </c>
      <c r="X264" s="19">
        <f t="shared" si="19"/>
        <v>1.0909090909090908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/>
      <c r="AK264" s="42">
        <v>3</v>
      </c>
      <c r="AL264" s="18">
        <f t="shared" si="20"/>
        <v>1</v>
      </c>
      <c r="AM264" s="19">
        <f t="shared" si="21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8</v>
      </c>
      <c r="L266" s="22">
        <v>10</v>
      </c>
      <c r="M266" s="22">
        <v>6</v>
      </c>
      <c r="N266" s="22">
        <v>7</v>
      </c>
      <c r="O266" s="22">
        <v>9</v>
      </c>
      <c r="P266" s="22">
        <v>16</v>
      </c>
      <c r="Q266" s="22">
        <v>8</v>
      </c>
      <c r="R266" s="22">
        <v>9</v>
      </c>
      <c r="S266" s="22">
        <v>6</v>
      </c>
      <c r="T266" s="22">
        <v>2</v>
      </c>
      <c r="U266" s="22"/>
      <c r="V266" s="33">
        <v>186</v>
      </c>
      <c r="W266" s="18">
        <f t="shared" si="18"/>
        <v>86</v>
      </c>
      <c r="X266" s="19">
        <f t="shared" si="19"/>
        <v>0.46236559139784944</v>
      </c>
      <c r="Y266" s="11">
        <v>6</v>
      </c>
      <c r="Z266" s="11">
        <v>7</v>
      </c>
      <c r="AA266" s="11">
        <v>6</v>
      </c>
      <c r="AB266" s="11">
        <v>6</v>
      </c>
      <c r="AC266" s="11">
        <v>7</v>
      </c>
      <c r="AD266" s="11">
        <v>15</v>
      </c>
      <c r="AE266" s="11">
        <v>12</v>
      </c>
      <c r="AF266" s="11">
        <v>7</v>
      </c>
      <c r="AG266" s="11">
        <v>1</v>
      </c>
      <c r="AH266" s="11">
        <v>4</v>
      </c>
      <c r="AI266" s="11">
        <v>5</v>
      </c>
      <c r="AJ266" s="11"/>
      <c r="AK266" s="42">
        <v>29.5</v>
      </c>
      <c r="AL266" s="18">
        <f t="shared" si="20"/>
        <v>76</v>
      </c>
      <c r="AM266" s="19">
        <f t="shared" si="21"/>
        <v>2.5762711864406778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>
        <v>6</v>
      </c>
      <c r="Q267" s="22">
        <v>6</v>
      </c>
      <c r="R267" s="22">
        <v>0</v>
      </c>
      <c r="S267" s="22">
        <v>0</v>
      </c>
      <c r="T267" s="22">
        <v>0</v>
      </c>
      <c r="U267" s="22"/>
      <c r="V267" s="33">
        <v>16</v>
      </c>
      <c r="W267" s="18">
        <f t="shared" si="18"/>
        <v>14</v>
      </c>
      <c r="X267" s="19">
        <f t="shared" si="19"/>
        <v>0.875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16</v>
      </c>
      <c r="K269" s="22">
        <v>4</v>
      </c>
      <c r="L269" s="22">
        <v>23</v>
      </c>
      <c r="M269" s="22">
        <v>2</v>
      </c>
      <c r="N269" s="22">
        <v>3</v>
      </c>
      <c r="O269" s="22">
        <v>10</v>
      </c>
      <c r="P269" s="22">
        <v>3</v>
      </c>
      <c r="Q269" s="22">
        <v>3</v>
      </c>
      <c r="R269" s="22">
        <v>6</v>
      </c>
      <c r="S269" s="22">
        <v>3</v>
      </c>
      <c r="T269" s="22">
        <v>1</v>
      </c>
      <c r="U269" s="22"/>
      <c r="V269" s="33">
        <v>127</v>
      </c>
      <c r="W269" s="18">
        <f t="shared" si="18"/>
        <v>74</v>
      </c>
      <c r="X269" s="19">
        <f t="shared" si="19"/>
        <v>0.58267716535433067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0</v>
      </c>
      <c r="P270" s="22">
        <v>1</v>
      </c>
      <c r="Q270" s="22">
        <v>1</v>
      </c>
      <c r="R270" s="22">
        <v>1</v>
      </c>
      <c r="S270" s="22">
        <v>0</v>
      </c>
      <c r="T270" s="22">
        <v>0</v>
      </c>
      <c r="U270" s="22"/>
      <c r="V270" s="33">
        <v>52</v>
      </c>
      <c r="W270" s="18">
        <f t="shared" si="18"/>
        <v>8</v>
      </c>
      <c r="X270" s="19">
        <f t="shared" si="19"/>
        <v>0.15384615384615385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>
        <v>1</v>
      </c>
      <c r="Q271" s="22">
        <v>0</v>
      </c>
      <c r="R271" s="22">
        <v>0</v>
      </c>
      <c r="S271" s="22">
        <v>0</v>
      </c>
      <c r="T271" s="22">
        <v>0</v>
      </c>
      <c r="U271" s="22"/>
      <c r="V271" s="33">
        <v>22</v>
      </c>
      <c r="W271" s="18">
        <f t="shared" si="18"/>
        <v>13</v>
      </c>
      <c r="X271" s="19">
        <f t="shared" si="19"/>
        <v>0.59090909090909094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17</v>
      </c>
      <c r="K272" s="22">
        <v>18</v>
      </c>
      <c r="L272" s="22">
        <v>9</v>
      </c>
      <c r="M272" s="22">
        <v>8</v>
      </c>
      <c r="N272" s="22">
        <v>4</v>
      </c>
      <c r="O272" s="22">
        <v>11</v>
      </c>
      <c r="P272" s="22">
        <v>20</v>
      </c>
      <c r="Q272" s="22">
        <v>24</v>
      </c>
      <c r="R272" s="22">
        <v>11</v>
      </c>
      <c r="S272" s="22">
        <v>12</v>
      </c>
      <c r="T272" s="22">
        <v>12</v>
      </c>
      <c r="U272" s="22"/>
      <c r="V272" s="33">
        <v>653</v>
      </c>
      <c r="W272" s="18">
        <f t="shared" si="18"/>
        <v>146</v>
      </c>
      <c r="X272" s="19">
        <f t="shared" si="19"/>
        <v>0.22358346094946402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/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0</v>
      </c>
      <c r="L273" s="22">
        <v>1</v>
      </c>
      <c r="M273" s="22">
        <v>0</v>
      </c>
      <c r="N273" s="22">
        <v>0</v>
      </c>
      <c r="O273" s="22">
        <v>0</v>
      </c>
      <c r="P273" s="22">
        <v>2</v>
      </c>
      <c r="Q273" s="22">
        <v>2</v>
      </c>
      <c r="R273" s="22">
        <v>1</v>
      </c>
      <c r="S273" s="22">
        <v>0</v>
      </c>
      <c r="T273" s="22">
        <v>0</v>
      </c>
      <c r="U273" s="22"/>
      <c r="V273" s="33">
        <v>170</v>
      </c>
      <c r="W273" s="18">
        <f t="shared" si="18"/>
        <v>6</v>
      </c>
      <c r="X273" s="19">
        <f t="shared" si="19"/>
        <v>3.5294117647058823E-2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1</v>
      </c>
      <c r="AI273" s="11">
        <v>0</v>
      </c>
      <c r="AJ273" s="11"/>
      <c r="AK273" s="42">
        <v>0</v>
      </c>
      <c r="AL273" s="18">
        <f t="shared" si="20"/>
        <v>1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>
        <v>1</v>
      </c>
      <c r="AF275" s="11">
        <v>2</v>
      </c>
      <c r="AG275" s="11">
        <v>0</v>
      </c>
      <c r="AH275" s="11">
        <v>0</v>
      </c>
      <c r="AI275" s="11">
        <v>0</v>
      </c>
      <c r="AJ275" s="11"/>
      <c r="AK275" s="42">
        <v>0</v>
      </c>
      <c r="AL275" s="18">
        <f t="shared" si="20"/>
        <v>5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>
        <v>3</v>
      </c>
      <c r="Q276" s="22">
        <v>3</v>
      </c>
      <c r="R276" s="22">
        <v>5</v>
      </c>
      <c r="S276" s="22">
        <v>1</v>
      </c>
      <c r="T276" s="22">
        <v>0</v>
      </c>
      <c r="U276" s="22"/>
      <c r="V276" s="33">
        <v>46</v>
      </c>
      <c r="W276" s="18">
        <f t="shared" si="18"/>
        <v>24</v>
      </c>
      <c r="X276" s="19">
        <f t="shared" si="19"/>
        <v>0.52173913043478259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2</v>
      </c>
      <c r="AF276" s="11">
        <v>1</v>
      </c>
      <c r="AG276" s="11">
        <v>0</v>
      </c>
      <c r="AH276" s="11">
        <v>0</v>
      </c>
      <c r="AI276" s="11">
        <v>0</v>
      </c>
      <c r="AJ276" s="11"/>
      <c r="AK276" s="42">
        <v>5.5</v>
      </c>
      <c r="AL276" s="18">
        <f t="shared" si="20"/>
        <v>3</v>
      </c>
      <c r="AM276" s="19">
        <f t="shared" si="21"/>
        <v>0.54545454545454541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3</v>
      </c>
      <c r="P277" s="22">
        <v>4</v>
      </c>
      <c r="Q277" s="22">
        <v>4</v>
      </c>
      <c r="R277" s="22">
        <v>4</v>
      </c>
      <c r="S277" s="22">
        <v>0</v>
      </c>
      <c r="T277" s="22">
        <v>0</v>
      </c>
      <c r="U277" s="22"/>
      <c r="V277" s="33">
        <v>104</v>
      </c>
      <c r="W277" s="18">
        <f t="shared" si="18"/>
        <v>18</v>
      </c>
      <c r="X277" s="19">
        <f t="shared" si="19"/>
        <v>0.17307692307692307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2</v>
      </c>
      <c r="AF277" s="11">
        <v>0</v>
      </c>
      <c r="AG277" s="11">
        <v>0</v>
      </c>
      <c r="AH277" s="11">
        <v>0</v>
      </c>
      <c r="AI277" s="11">
        <v>0</v>
      </c>
      <c r="AJ277" s="11"/>
      <c r="AK277" s="42">
        <v>0</v>
      </c>
      <c r="AL277" s="18">
        <f t="shared" si="20"/>
        <v>2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>
        <v>1</v>
      </c>
      <c r="Q278" s="22">
        <v>0</v>
      </c>
      <c r="R278" s="22">
        <v>4</v>
      </c>
      <c r="S278" s="22">
        <v>4</v>
      </c>
      <c r="T278" s="22">
        <v>0</v>
      </c>
      <c r="U278" s="22"/>
      <c r="V278" s="33">
        <v>64</v>
      </c>
      <c r="W278" s="18">
        <f t="shared" si="18"/>
        <v>21</v>
      </c>
      <c r="X278" s="19">
        <f t="shared" si="19"/>
        <v>0.328125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2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/>
      <c r="AK278" s="42">
        <v>2</v>
      </c>
      <c r="AL278" s="18">
        <f t="shared" si="20"/>
        <v>2</v>
      </c>
      <c r="AM278" s="19">
        <f t="shared" si="21"/>
        <v>1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>
        <v>3</v>
      </c>
      <c r="Q279" s="22">
        <v>3</v>
      </c>
      <c r="R279" s="22">
        <v>3</v>
      </c>
      <c r="S279" s="22">
        <v>1</v>
      </c>
      <c r="T279" s="22">
        <v>0</v>
      </c>
      <c r="U279" s="22"/>
      <c r="V279" s="33">
        <v>32</v>
      </c>
      <c r="W279" s="18">
        <f t="shared" si="18"/>
        <v>12</v>
      </c>
      <c r="X279" s="19">
        <f t="shared" si="19"/>
        <v>0.375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>
        <v>1</v>
      </c>
      <c r="Q280" s="22">
        <v>1</v>
      </c>
      <c r="R280" s="22">
        <v>0</v>
      </c>
      <c r="S280" s="22">
        <v>2</v>
      </c>
      <c r="T280" s="22">
        <v>1</v>
      </c>
      <c r="U280" s="22"/>
      <c r="V280" s="33">
        <v>64</v>
      </c>
      <c r="W280" s="18">
        <f t="shared" si="18"/>
        <v>6</v>
      </c>
      <c r="X280" s="19">
        <f t="shared" si="19"/>
        <v>9.375E-2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3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/>
      <c r="AK280" s="42">
        <v>1</v>
      </c>
      <c r="AL280" s="18">
        <f t="shared" si="20"/>
        <v>13</v>
      </c>
      <c r="AM280" s="19">
        <f t="shared" si="21"/>
        <v>13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0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>
        <v>2</v>
      </c>
      <c r="Q281" s="22">
        <v>5</v>
      </c>
      <c r="R281" s="22">
        <v>4</v>
      </c>
      <c r="S281" s="22">
        <v>1</v>
      </c>
      <c r="T281" s="22">
        <v>1</v>
      </c>
      <c r="U281" s="22"/>
      <c r="V281" s="33">
        <v>50</v>
      </c>
      <c r="W281" s="18">
        <f t="shared" si="18"/>
        <v>21</v>
      </c>
      <c r="X281" s="19">
        <f t="shared" si="19"/>
        <v>0.42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4</v>
      </c>
      <c r="P282" s="22">
        <v>3</v>
      </c>
      <c r="Q282" s="22">
        <v>4</v>
      </c>
      <c r="R282" s="22">
        <v>7</v>
      </c>
      <c r="S282" s="22">
        <v>5</v>
      </c>
      <c r="T282" s="22">
        <v>3</v>
      </c>
      <c r="U282" s="22"/>
      <c r="V282" s="33">
        <v>51</v>
      </c>
      <c r="W282" s="18">
        <f t="shared" si="18"/>
        <v>47</v>
      </c>
      <c r="X282" s="19">
        <f t="shared" si="19"/>
        <v>0.92156862745098034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11">
        <v>4</v>
      </c>
      <c r="AJ282" s="11"/>
      <c r="AK282" s="42">
        <v>8</v>
      </c>
      <c r="AL282" s="18">
        <f t="shared" si="20"/>
        <v>5</v>
      </c>
      <c r="AM282" s="19">
        <f t="shared" si="21"/>
        <v>0.625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>
        <v>5</v>
      </c>
      <c r="Q283" s="22">
        <v>2</v>
      </c>
      <c r="R283" s="22">
        <v>0</v>
      </c>
      <c r="S283" s="22">
        <v>1</v>
      </c>
      <c r="T283" s="22">
        <v>0</v>
      </c>
      <c r="U283" s="22"/>
      <c r="V283" s="33">
        <v>49</v>
      </c>
      <c r="W283" s="18">
        <f t="shared" si="18"/>
        <v>12</v>
      </c>
      <c r="X283" s="19">
        <f t="shared" si="19"/>
        <v>0.24489795918367346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>
        <v>0</v>
      </c>
      <c r="AJ283" s="11"/>
      <c r="AK283" s="42">
        <v>2</v>
      </c>
      <c r="AL283" s="18">
        <f t="shared" si="20"/>
        <v>1</v>
      </c>
      <c r="AM283" s="19">
        <f t="shared" si="21"/>
        <v>0.5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>
        <v>7</v>
      </c>
      <c r="Q284" s="22">
        <v>0</v>
      </c>
      <c r="R284" s="22">
        <v>0</v>
      </c>
      <c r="S284" s="22">
        <v>0</v>
      </c>
      <c r="T284" s="22">
        <v>0</v>
      </c>
      <c r="U284" s="22"/>
      <c r="V284" s="33">
        <v>17</v>
      </c>
      <c r="W284" s="18">
        <f t="shared" si="18"/>
        <v>9</v>
      </c>
      <c r="X284" s="19">
        <f t="shared" si="19"/>
        <v>0.52941176470588236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19</v>
      </c>
      <c r="P285" s="22">
        <v>20</v>
      </c>
      <c r="Q285" s="22">
        <v>9</v>
      </c>
      <c r="R285" s="22">
        <v>11</v>
      </c>
      <c r="S285" s="22">
        <v>0</v>
      </c>
      <c r="T285" s="22">
        <v>13</v>
      </c>
      <c r="U285" s="22"/>
      <c r="V285" s="33">
        <v>35</v>
      </c>
      <c r="W285" s="18">
        <f t="shared" si="18"/>
        <v>107</v>
      </c>
      <c r="X285" s="19">
        <f t="shared" si="19"/>
        <v>3.0571428571428569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9</v>
      </c>
      <c r="AE285" s="11">
        <v>7</v>
      </c>
      <c r="AF285" s="11">
        <v>1</v>
      </c>
      <c r="AG285" s="11">
        <v>0</v>
      </c>
      <c r="AH285" s="11">
        <v>0</v>
      </c>
      <c r="AI285" s="11">
        <v>2</v>
      </c>
      <c r="AJ285" s="11"/>
      <c r="AK285" s="42">
        <v>8.5</v>
      </c>
      <c r="AL285" s="18">
        <f t="shared" si="20"/>
        <v>21</v>
      </c>
      <c r="AM285" s="19">
        <f t="shared" si="21"/>
        <v>2.4705882352941178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2</v>
      </c>
      <c r="U286" s="22"/>
      <c r="V286" s="33">
        <v>36</v>
      </c>
      <c r="W286" s="18">
        <f t="shared" si="18"/>
        <v>3</v>
      </c>
      <c r="X286" s="19">
        <f t="shared" si="19"/>
        <v>8.3333333333333329E-2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>
        <v>0</v>
      </c>
      <c r="Q287" s="22">
        <v>2</v>
      </c>
      <c r="R287" s="22">
        <v>0</v>
      </c>
      <c r="S287" s="22">
        <v>0</v>
      </c>
      <c r="T287" s="22">
        <v>5</v>
      </c>
      <c r="U287" s="22"/>
      <c r="V287" s="33">
        <v>227</v>
      </c>
      <c r="W287" s="18">
        <f t="shared" si="18"/>
        <v>9</v>
      </c>
      <c r="X287" s="19">
        <f t="shared" si="19"/>
        <v>3.9647577092511016E-2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1</v>
      </c>
      <c r="AG287" s="11">
        <v>0</v>
      </c>
      <c r="AH287" s="11">
        <v>0</v>
      </c>
      <c r="AI287" s="11">
        <v>0</v>
      </c>
      <c r="AJ287" s="11"/>
      <c r="AK287" s="42">
        <v>1</v>
      </c>
      <c r="AL287" s="18">
        <f t="shared" si="20"/>
        <v>1</v>
      </c>
      <c r="AM287" s="19">
        <f t="shared" si="21"/>
        <v>1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7</v>
      </c>
      <c r="K288" s="22">
        <v>5</v>
      </c>
      <c r="L288" s="22">
        <v>9</v>
      </c>
      <c r="M288" s="22">
        <v>3</v>
      </c>
      <c r="N288" s="22">
        <v>3</v>
      </c>
      <c r="O288" s="22">
        <v>10</v>
      </c>
      <c r="P288" s="22">
        <v>4</v>
      </c>
      <c r="Q288" s="22">
        <v>11</v>
      </c>
      <c r="R288" s="22">
        <v>7</v>
      </c>
      <c r="S288" s="22">
        <v>2</v>
      </c>
      <c r="T288" s="22">
        <v>6</v>
      </c>
      <c r="U288" s="22"/>
      <c r="V288" s="33">
        <v>71</v>
      </c>
      <c r="W288" s="18">
        <f t="shared" si="18"/>
        <v>67</v>
      </c>
      <c r="X288" s="19">
        <f t="shared" si="19"/>
        <v>0.94366197183098588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>
        <v>2</v>
      </c>
      <c r="AF288" s="11">
        <v>0</v>
      </c>
      <c r="AG288" s="11">
        <v>0</v>
      </c>
      <c r="AH288" s="11">
        <v>7</v>
      </c>
      <c r="AI288" s="11">
        <v>0</v>
      </c>
      <c r="AJ288" s="11"/>
      <c r="AK288" s="42">
        <v>7</v>
      </c>
      <c r="AL288" s="18">
        <f t="shared" si="20"/>
        <v>19</v>
      </c>
      <c r="AM288" s="19">
        <f t="shared" si="21"/>
        <v>2.7142857142857144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>
        <v>1</v>
      </c>
      <c r="Q289" s="22">
        <v>0</v>
      </c>
      <c r="R289" s="22">
        <v>2</v>
      </c>
      <c r="S289" s="22">
        <v>0</v>
      </c>
      <c r="T289" s="22">
        <v>0</v>
      </c>
      <c r="U289" s="22"/>
      <c r="V289" s="33">
        <v>41</v>
      </c>
      <c r="W289" s="18">
        <f t="shared" si="18"/>
        <v>13</v>
      </c>
      <c r="X289" s="19">
        <f t="shared" si="19"/>
        <v>0.31707317073170732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/>
      <c r="AK289" s="42">
        <v>0</v>
      </c>
      <c r="AL289" s="18">
        <f t="shared" si="20"/>
        <v>1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1</v>
      </c>
      <c r="R290" s="22">
        <v>0</v>
      </c>
      <c r="S290" s="22">
        <v>0</v>
      </c>
      <c r="T290" s="22">
        <v>2</v>
      </c>
      <c r="U290" s="22"/>
      <c r="V290" s="33">
        <v>77</v>
      </c>
      <c r="W290" s="18">
        <f t="shared" si="18"/>
        <v>3</v>
      </c>
      <c r="X290" s="19">
        <f t="shared" si="19"/>
        <v>3.896103896103896E-2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1</v>
      </c>
      <c r="R291" s="22">
        <v>0</v>
      </c>
      <c r="S291" s="22">
        <v>0</v>
      </c>
      <c r="T291" s="22">
        <v>0</v>
      </c>
      <c r="U291" s="22"/>
      <c r="V291" s="33">
        <v>23</v>
      </c>
      <c r="W291" s="18">
        <f t="shared" si="18"/>
        <v>1</v>
      </c>
      <c r="X291" s="19">
        <f t="shared" si="19"/>
        <v>4.3478260869565216E-2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2</v>
      </c>
      <c r="Q293" s="22">
        <v>1</v>
      </c>
      <c r="R293" s="22">
        <v>0</v>
      </c>
      <c r="S293" s="22">
        <v>1</v>
      </c>
      <c r="T293" s="22">
        <v>1</v>
      </c>
      <c r="U293" s="22"/>
      <c r="V293" s="33">
        <v>46</v>
      </c>
      <c r="W293" s="18">
        <f t="shared" si="18"/>
        <v>10</v>
      </c>
      <c r="X293" s="19">
        <f t="shared" si="19"/>
        <v>0.21739130434782608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1</v>
      </c>
      <c r="AF293" s="11">
        <v>0</v>
      </c>
      <c r="AG293" s="11">
        <v>0</v>
      </c>
      <c r="AH293" s="11">
        <v>0</v>
      </c>
      <c r="AI293" s="11">
        <v>0</v>
      </c>
      <c r="AJ293" s="11"/>
      <c r="AK293" s="42">
        <v>0</v>
      </c>
      <c r="AL293" s="18">
        <f t="shared" si="20"/>
        <v>1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1</v>
      </c>
      <c r="T294" s="22">
        <v>0</v>
      </c>
      <c r="U294" s="22"/>
      <c r="V294" s="33">
        <v>64</v>
      </c>
      <c r="W294" s="18">
        <f t="shared" si="18"/>
        <v>3</v>
      </c>
      <c r="X294" s="19">
        <f t="shared" si="19"/>
        <v>4.6875E-2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/>
      <c r="AK294" s="42">
        <v>0</v>
      </c>
      <c r="AL294" s="18">
        <f t="shared" si="20"/>
        <v>1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/>
      <c r="V295" s="33">
        <v>99</v>
      </c>
      <c r="W295" s="18">
        <f t="shared" si="18"/>
        <v>1</v>
      </c>
      <c r="X295" s="19">
        <f t="shared" si="19"/>
        <v>1.0101010101010102E-2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2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/>
      <c r="AK295" s="42">
        <v>0</v>
      </c>
      <c r="AL295" s="18">
        <f t="shared" si="20"/>
        <v>2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4</v>
      </c>
      <c r="R296" s="22">
        <v>0</v>
      </c>
      <c r="S296" s="22">
        <v>1</v>
      </c>
      <c r="T296" s="22">
        <v>0</v>
      </c>
      <c r="U296" s="22"/>
      <c r="V296" s="33">
        <v>25</v>
      </c>
      <c r="W296" s="18">
        <f t="shared" si="18"/>
        <v>6</v>
      </c>
      <c r="X296" s="19">
        <f t="shared" si="19"/>
        <v>0.24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/>
      <c r="V297" s="33">
        <v>28</v>
      </c>
      <c r="W297" s="18">
        <f t="shared" si="18"/>
        <v>1</v>
      </c>
      <c r="X297" s="19">
        <f t="shared" si="19"/>
        <v>3.5714285714285712E-2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1</v>
      </c>
      <c r="Q298" s="22">
        <v>0</v>
      </c>
      <c r="R298" s="22">
        <v>0</v>
      </c>
      <c r="S298" s="22">
        <v>1</v>
      </c>
      <c r="T298" s="22">
        <v>4</v>
      </c>
      <c r="U298" s="22"/>
      <c r="V298" s="33">
        <v>35</v>
      </c>
      <c r="W298" s="18">
        <f t="shared" si="18"/>
        <v>6</v>
      </c>
      <c r="X298" s="19">
        <f t="shared" si="19"/>
        <v>0.17142857142857143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5</v>
      </c>
      <c r="P300" s="22">
        <v>6</v>
      </c>
      <c r="Q300" s="22">
        <v>1</v>
      </c>
      <c r="R300" s="22">
        <v>5</v>
      </c>
      <c r="S300" s="22">
        <v>9</v>
      </c>
      <c r="T300" s="22">
        <v>8</v>
      </c>
      <c r="U300" s="22"/>
      <c r="V300" s="33">
        <v>49</v>
      </c>
      <c r="W300" s="18">
        <f t="shared" si="18"/>
        <v>85</v>
      </c>
      <c r="X300" s="19">
        <f t="shared" si="19"/>
        <v>1.7346938775510203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1</v>
      </c>
      <c r="O301" s="22">
        <v>7</v>
      </c>
      <c r="P301" s="22">
        <v>2</v>
      </c>
      <c r="Q301" s="22">
        <v>3</v>
      </c>
      <c r="R301" s="22">
        <v>0</v>
      </c>
      <c r="S301" s="22">
        <v>0</v>
      </c>
      <c r="T301" s="22">
        <v>0</v>
      </c>
      <c r="U301" s="22"/>
      <c r="V301" s="33">
        <v>38</v>
      </c>
      <c r="W301" s="18">
        <f t="shared" si="18"/>
        <v>36</v>
      </c>
      <c r="X301" s="19">
        <f t="shared" si="19"/>
        <v>0.94736842105263153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1</v>
      </c>
      <c r="O302" s="22">
        <v>2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/>
      <c r="V302" s="33">
        <v>39</v>
      </c>
      <c r="W302" s="18">
        <f t="shared" si="18"/>
        <v>6</v>
      </c>
      <c r="X302" s="19">
        <f t="shared" si="19"/>
        <v>0.15384615384615385</v>
      </c>
      <c r="Y302" s="11">
        <v>0</v>
      </c>
      <c r="Z302" s="11">
        <v>0</v>
      </c>
      <c r="AA302" s="11">
        <v>0</v>
      </c>
      <c r="AB302" s="11">
        <v>0</v>
      </c>
      <c r="AC302" s="11">
        <v>3</v>
      </c>
      <c r="AD302" s="11">
        <v>0</v>
      </c>
      <c r="AE302" s="11">
        <v>0</v>
      </c>
      <c r="AF302" s="11">
        <v>3</v>
      </c>
      <c r="AG302" s="11">
        <v>0</v>
      </c>
      <c r="AH302" s="11">
        <v>0</v>
      </c>
      <c r="AI302" s="11">
        <v>0</v>
      </c>
      <c r="AJ302" s="11"/>
      <c r="AK302" s="42">
        <v>0.5</v>
      </c>
      <c r="AL302" s="18">
        <f t="shared" si="20"/>
        <v>6</v>
      </c>
      <c r="AM302" s="19">
        <f t="shared" si="21"/>
        <v>12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/>
      <c r="V303" s="33">
        <v>61</v>
      </c>
      <c r="W303" s="18">
        <f t="shared" si="18"/>
        <v>11</v>
      </c>
      <c r="X303" s="19">
        <f t="shared" si="19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/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2</v>
      </c>
      <c r="O304" s="22">
        <v>1</v>
      </c>
      <c r="P304" s="22">
        <v>1</v>
      </c>
      <c r="Q304" s="22">
        <v>3</v>
      </c>
      <c r="R304" s="22">
        <v>1</v>
      </c>
      <c r="S304" s="22">
        <v>0</v>
      </c>
      <c r="T304" s="22">
        <v>0</v>
      </c>
      <c r="U304" s="22"/>
      <c r="V304" s="33">
        <v>60</v>
      </c>
      <c r="W304" s="18">
        <f t="shared" si="18"/>
        <v>11</v>
      </c>
      <c r="X304" s="19">
        <f t="shared" si="19"/>
        <v>0.18333333333333332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>
        <v>0</v>
      </c>
      <c r="Q305" s="22">
        <v>1</v>
      </c>
      <c r="R305" s="22">
        <v>5</v>
      </c>
      <c r="S305" s="22">
        <v>0</v>
      </c>
      <c r="T305" s="22">
        <v>0</v>
      </c>
      <c r="U305" s="22"/>
      <c r="V305" s="33">
        <v>28</v>
      </c>
      <c r="W305" s="18">
        <f t="shared" si="18"/>
        <v>14</v>
      </c>
      <c r="X305" s="19">
        <f t="shared" si="19"/>
        <v>0.5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4</v>
      </c>
      <c r="K306" s="22">
        <v>1</v>
      </c>
      <c r="L306" s="22">
        <v>1</v>
      </c>
      <c r="M306" s="22">
        <v>2</v>
      </c>
      <c r="N306" s="22">
        <v>1</v>
      </c>
      <c r="O306" s="22">
        <v>1</v>
      </c>
      <c r="P306" s="22">
        <v>1</v>
      </c>
      <c r="Q306" s="22">
        <v>0</v>
      </c>
      <c r="R306" s="22">
        <v>4</v>
      </c>
      <c r="S306" s="22">
        <v>3</v>
      </c>
      <c r="T306" s="22">
        <v>0</v>
      </c>
      <c r="U306" s="22"/>
      <c r="V306" s="33">
        <v>80</v>
      </c>
      <c r="W306" s="18">
        <f t="shared" si="18"/>
        <v>18</v>
      </c>
      <c r="X306" s="19">
        <f t="shared" si="19"/>
        <v>0.22500000000000001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2</v>
      </c>
      <c r="S308" s="22">
        <v>0</v>
      </c>
      <c r="T308" s="22">
        <v>0</v>
      </c>
      <c r="U308" s="22"/>
      <c r="V308" s="33">
        <v>12</v>
      </c>
      <c r="W308" s="18">
        <f t="shared" si="18"/>
        <v>2</v>
      </c>
      <c r="X308" s="19">
        <f t="shared" si="19"/>
        <v>0.16666666666666666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16</v>
      </c>
      <c r="P309" s="22">
        <v>7</v>
      </c>
      <c r="Q309" s="22">
        <v>28</v>
      </c>
      <c r="R309" s="22">
        <v>12</v>
      </c>
      <c r="S309" s="22">
        <v>13</v>
      </c>
      <c r="T309" s="22">
        <v>17</v>
      </c>
      <c r="U309" s="22"/>
      <c r="V309" s="33">
        <v>160</v>
      </c>
      <c r="W309" s="18">
        <f t="shared" si="18"/>
        <v>128</v>
      </c>
      <c r="X309" s="19">
        <f t="shared" si="19"/>
        <v>0.8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>
        <v>1</v>
      </c>
      <c r="AF309" s="11">
        <v>4</v>
      </c>
      <c r="AG309" s="11">
        <v>2</v>
      </c>
      <c r="AH309" s="11">
        <v>2</v>
      </c>
      <c r="AI309" s="11">
        <v>0</v>
      </c>
      <c r="AJ309" s="11"/>
      <c r="AK309" s="42">
        <v>12</v>
      </c>
      <c r="AL309" s="18">
        <f t="shared" si="20"/>
        <v>10</v>
      </c>
      <c r="AM309" s="19">
        <f t="shared" si="21"/>
        <v>0.83333333333333337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>
        <v>3</v>
      </c>
      <c r="Q310" s="22">
        <v>4</v>
      </c>
      <c r="R310" s="22">
        <v>9</v>
      </c>
      <c r="S310" s="22">
        <v>5</v>
      </c>
      <c r="T310" s="22">
        <v>3</v>
      </c>
      <c r="U310" s="22"/>
      <c r="V310" s="33">
        <v>54</v>
      </c>
      <c r="W310" s="18">
        <f t="shared" si="18"/>
        <v>32</v>
      </c>
      <c r="X310" s="19">
        <f t="shared" si="19"/>
        <v>0.59259259259259256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>
        <v>6</v>
      </c>
      <c r="AF310" s="11">
        <v>1</v>
      </c>
      <c r="AG310" s="11">
        <v>7</v>
      </c>
      <c r="AH310" s="11">
        <v>4</v>
      </c>
      <c r="AI310" s="11">
        <v>4</v>
      </c>
      <c r="AJ310" s="11"/>
      <c r="AK310" s="42">
        <v>62</v>
      </c>
      <c r="AL310" s="18">
        <f t="shared" si="20"/>
        <v>60</v>
      </c>
      <c r="AM310" s="19">
        <f t="shared" si="21"/>
        <v>0.967741935483871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1</v>
      </c>
      <c r="U311" s="22"/>
      <c r="V311" s="33">
        <v>20</v>
      </c>
      <c r="W311" s="18">
        <f t="shared" si="18"/>
        <v>1</v>
      </c>
      <c r="X311" s="19">
        <f t="shared" si="19"/>
        <v>0.05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1</v>
      </c>
      <c r="Q312" s="22">
        <v>2</v>
      </c>
      <c r="R312" s="22">
        <v>0</v>
      </c>
      <c r="S312" s="22">
        <v>1</v>
      </c>
      <c r="T312" s="22">
        <v>1</v>
      </c>
      <c r="U312" s="22"/>
      <c r="V312" s="33">
        <v>42</v>
      </c>
      <c r="W312" s="18">
        <f t="shared" si="18"/>
        <v>7</v>
      </c>
      <c r="X312" s="19">
        <f t="shared" si="19"/>
        <v>0.16666666666666666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>
        <v>4</v>
      </c>
      <c r="Q313" s="22">
        <v>0</v>
      </c>
      <c r="R313" s="22">
        <v>0</v>
      </c>
      <c r="S313" s="22">
        <v>0</v>
      </c>
      <c r="T313" s="22">
        <v>0</v>
      </c>
      <c r="U313" s="22"/>
      <c r="V313" s="33">
        <v>35</v>
      </c>
      <c r="W313" s="18">
        <f t="shared" si="18"/>
        <v>17</v>
      </c>
      <c r="X313" s="19">
        <f t="shared" si="19"/>
        <v>0.48571428571428571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3</v>
      </c>
      <c r="P316" s="22">
        <v>0</v>
      </c>
      <c r="Q316" s="22">
        <v>4</v>
      </c>
      <c r="R316" s="22">
        <v>4</v>
      </c>
      <c r="S316" s="22">
        <v>0</v>
      </c>
      <c r="T316" s="22">
        <v>0</v>
      </c>
      <c r="U316" s="22"/>
      <c r="V316" s="33">
        <v>136</v>
      </c>
      <c r="W316" s="18">
        <f t="shared" si="18"/>
        <v>18</v>
      </c>
      <c r="X316" s="19">
        <f t="shared" si="19"/>
        <v>0.13235294117647059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3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/>
      <c r="V318" s="33">
        <v>37</v>
      </c>
      <c r="W318" s="18">
        <f t="shared" si="18"/>
        <v>3</v>
      </c>
      <c r="X318" s="19">
        <f t="shared" si="19"/>
        <v>8.1081081081081086E-2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1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/>
      <c r="AK318" s="42">
        <v>0</v>
      </c>
      <c r="AL318" s="18">
        <f t="shared" si="20"/>
        <v>1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>
        <v>0</v>
      </c>
      <c r="Q319" s="22">
        <v>0</v>
      </c>
      <c r="R319" s="22">
        <v>2</v>
      </c>
      <c r="S319" s="22">
        <v>2</v>
      </c>
      <c r="T319" s="22">
        <v>1</v>
      </c>
      <c r="U319" s="22"/>
      <c r="V319" s="33">
        <v>29</v>
      </c>
      <c r="W319" s="18">
        <f t="shared" si="18"/>
        <v>8</v>
      </c>
      <c r="X319" s="19">
        <f t="shared" si="19"/>
        <v>0.27586206896551724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>
        <v>0</v>
      </c>
      <c r="Q320" s="22">
        <v>2</v>
      </c>
      <c r="R320" s="22">
        <v>0</v>
      </c>
      <c r="S320" s="22">
        <v>2</v>
      </c>
      <c r="T320" s="22">
        <v>0</v>
      </c>
      <c r="U320" s="22"/>
      <c r="V320" s="33">
        <v>14</v>
      </c>
      <c r="W320" s="18">
        <f t="shared" si="18"/>
        <v>6</v>
      </c>
      <c r="X320" s="19">
        <f t="shared" si="19"/>
        <v>0.42857142857142855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4</v>
      </c>
      <c r="N321" s="22">
        <v>4</v>
      </c>
      <c r="O321" s="22">
        <v>2</v>
      </c>
      <c r="P321" s="22">
        <v>7</v>
      </c>
      <c r="Q321" s="22">
        <v>2</v>
      </c>
      <c r="R321" s="22">
        <v>2</v>
      </c>
      <c r="S321" s="22">
        <v>4</v>
      </c>
      <c r="T321" s="22">
        <v>2</v>
      </c>
      <c r="U321" s="22"/>
      <c r="V321" s="33">
        <v>123</v>
      </c>
      <c r="W321" s="18">
        <f t="shared" si="18"/>
        <v>33</v>
      </c>
      <c r="X321" s="19">
        <f t="shared" si="19"/>
        <v>0.26829268292682928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/>
      <c r="V322" s="33">
        <v>29</v>
      </c>
      <c r="W322" s="18">
        <f t="shared" si="18"/>
        <v>32</v>
      </c>
      <c r="X322" s="19">
        <f t="shared" si="19"/>
        <v>1.103448275862069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>
        <v>0</v>
      </c>
      <c r="AF322" s="11">
        <v>0</v>
      </c>
      <c r="AG322" s="11">
        <v>4</v>
      </c>
      <c r="AH322" s="11">
        <v>0</v>
      </c>
      <c r="AI322" s="11">
        <v>0</v>
      </c>
      <c r="AJ322" s="11"/>
      <c r="AK322" s="42">
        <v>0</v>
      </c>
      <c r="AL322" s="18">
        <f t="shared" si="20"/>
        <v>8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>
        <v>5</v>
      </c>
      <c r="Q323" s="22">
        <v>3</v>
      </c>
      <c r="R323" s="22">
        <v>4</v>
      </c>
      <c r="S323" s="22">
        <v>0</v>
      </c>
      <c r="T323" s="22">
        <v>4</v>
      </c>
      <c r="U323" s="22"/>
      <c r="V323" s="33">
        <v>62</v>
      </c>
      <c r="W323" s="18">
        <f t="shared" si="18"/>
        <v>20</v>
      </c>
      <c r="X323" s="19">
        <f t="shared" si="19"/>
        <v>0.32258064516129031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1</v>
      </c>
      <c r="M327" s="22">
        <v>4</v>
      </c>
      <c r="N327" s="22">
        <v>0</v>
      </c>
      <c r="O327" s="22">
        <v>1</v>
      </c>
      <c r="P327" s="22">
        <v>2</v>
      </c>
      <c r="Q327" s="22">
        <v>0</v>
      </c>
      <c r="R327" s="22">
        <v>1</v>
      </c>
      <c r="S327" s="22">
        <v>1</v>
      </c>
      <c r="T327" s="22">
        <v>1</v>
      </c>
      <c r="U327" s="22"/>
      <c r="V327" s="33">
        <v>44</v>
      </c>
      <c r="W327" s="18">
        <f t="shared" si="22"/>
        <v>11</v>
      </c>
      <c r="X327" s="19">
        <f t="shared" si="23"/>
        <v>0.25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>
        <v>2</v>
      </c>
      <c r="Q328" s="22">
        <v>0</v>
      </c>
      <c r="R328" s="22">
        <v>0</v>
      </c>
      <c r="S328" s="22">
        <v>0</v>
      </c>
      <c r="T328" s="22">
        <v>0</v>
      </c>
      <c r="U328" s="22"/>
      <c r="V328" s="33">
        <v>87</v>
      </c>
      <c r="W328" s="18">
        <f t="shared" si="22"/>
        <v>5</v>
      </c>
      <c r="X328" s="19">
        <f t="shared" si="23"/>
        <v>5.7471264367816091E-2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2</v>
      </c>
      <c r="P329" s="22">
        <v>0</v>
      </c>
      <c r="Q329" s="22">
        <v>1</v>
      </c>
      <c r="R329" s="22">
        <v>0</v>
      </c>
      <c r="S329" s="22">
        <v>0</v>
      </c>
      <c r="T329" s="22">
        <v>0</v>
      </c>
      <c r="U329" s="22"/>
      <c r="V329" s="33">
        <v>41</v>
      </c>
      <c r="W329" s="18">
        <f t="shared" si="22"/>
        <v>5</v>
      </c>
      <c r="X329" s="19">
        <f t="shared" si="23"/>
        <v>0.12195121951219512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7</v>
      </c>
      <c r="T331" s="22">
        <v>0</v>
      </c>
      <c r="U331" s="22"/>
      <c r="V331" s="33">
        <v>23</v>
      </c>
      <c r="W331" s="18">
        <f t="shared" si="22"/>
        <v>7</v>
      </c>
      <c r="X331" s="19">
        <f t="shared" si="23"/>
        <v>0.30434782608695654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>
        <v>0</v>
      </c>
      <c r="AF332" s="11">
        <v>1</v>
      </c>
      <c r="AG332" s="11">
        <v>0</v>
      </c>
      <c r="AH332" s="11">
        <v>1</v>
      </c>
      <c r="AI332" s="11">
        <v>0</v>
      </c>
      <c r="AJ332" s="11"/>
      <c r="AK332" s="42">
        <v>1</v>
      </c>
      <c r="AL332" s="18">
        <f t="shared" si="24"/>
        <v>3</v>
      </c>
      <c r="AM332" s="19">
        <f t="shared" si="25"/>
        <v>3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>
        <v>0</v>
      </c>
      <c r="U333" s="22"/>
      <c r="V333" s="33">
        <v>49</v>
      </c>
      <c r="W333" s="18">
        <f t="shared" si="22"/>
        <v>28</v>
      </c>
      <c r="X333" s="19">
        <f t="shared" si="23"/>
        <v>0.5714285714285714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0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>
        <v>0</v>
      </c>
      <c r="Q334" s="22">
        <v>1</v>
      </c>
      <c r="R334" s="22">
        <v>0</v>
      </c>
      <c r="S334" s="22">
        <v>0</v>
      </c>
      <c r="T334" s="22">
        <v>0</v>
      </c>
      <c r="U334" s="22"/>
      <c r="V334" s="33">
        <v>22</v>
      </c>
      <c r="W334" s="18">
        <f t="shared" si="22"/>
        <v>7</v>
      </c>
      <c r="X334" s="19">
        <f t="shared" si="23"/>
        <v>0.31818181818181818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>
        <v>1</v>
      </c>
      <c r="Q335" s="22">
        <v>0</v>
      </c>
      <c r="R335" s="22">
        <v>1</v>
      </c>
      <c r="S335" s="22">
        <v>1</v>
      </c>
      <c r="T335" s="22">
        <v>1</v>
      </c>
      <c r="U335" s="22"/>
      <c r="V335" s="33">
        <v>19</v>
      </c>
      <c r="W335" s="18">
        <f t="shared" si="22"/>
        <v>13</v>
      </c>
      <c r="X335" s="19">
        <f t="shared" si="23"/>
        <v>0.68421052631578949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>
        <v>0</v>
      </c>
      <c r="Q336" s="22">
        <v>1</v>
      </c>
      <c r="R336" s="22">
        <v>1</v>
      </c>
      <c r="S336" s="22">
        <v>0</v>
      </c>
      <c r="T336" s="22">
        <v>0</v>
      </c>
      <c r="U336" s="22"/>
      <c r="V336" s="33">
        <v>52</v>
      </c>
      <c r="W336" s="18">
        <f t="shared" si="22"/>
        <v>6</v>
      </c>
      <c r="X336" s="19">
        <f t="shared" si="23"/>
        <v>0.11538461538461539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12</v>
      </c>
      <c r="O338" s="22">
        <v>32</v>
      </c>
      <c r="P338" s="22">
        <v>15</v>
      </c>
      <c r="Q338" s="22">
        <v>30</v>
      </c>
      <c r="R338" s="22">
        <v>15</v>
      </c>
      <c r="S338" s="22">
        <v>21</v>
      </c>
      <c r="T338" s="22">
        <v>9</v>
      </c>
      <c r="U338" s="22"/>
      <c r="V338" s="33">
        <v>380</v>
      </c>
      <c r="W338" s="18">
        <f t="shared" si="22"/>
        <v>166</v>
      </c>
      <c r="X338" s="19">
        <f t="shared" si="23"/>
        <v>0.43684210526315792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>
        <v>3</v>
      </c>
      <c r="AF338" s="11">
        <v>3</v>
      </c>
      <c r="AG338" s="11">
        <v>1</v>
      </c>
      <c r="AH338" s="11">
        <v>2</v>
      </c>
      <c r="AI338" s="11">
        <v>1</v>
      </c>
      <c r="AJ338" s="11"/>
      <c r="AK338" s="42">
        <v>150.5</v>
      </c>
      <c r="AL338" s="18">
        <f t="shared" si="24"/>
        <v>17</v>
      </c>
      <c r="AM338" s="19">
        <f t="shared" si="25"/>
        <v>0.11295681063122924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27</v>
      </c>
      <c r="L339" s="22">
        <v>22</v>
      </c>
      <c r="M339" s="22">
        <v>16</v>
      </c>
      <c r="N339" s="22">
        <v>27</v>
      </c>
      <c r="O339" s="22">
        <v>28</v>
      </c>
      <c r="P339" s="22">
        <v>18</v>
      </c>
      <c r="Q339" s="22">
        <v>17</v>
      </c>
      <c r="R339" s="22">
        <v>19</v>
      </c>
      <c r="S339" s="22">
        <v>15</v>
      </c>
      <c r="T339" s="22">
        <v>16</v>
      </c>
      <c r="U339" s="22"/>
      <c r="V339" s="33">
        <v>220</v>
      </c>
      <c r="W339" s="18">
        <f t="shared" si="22"/>
        <v>226</v>
      </c>
      <c r="X339" s="19">
        <f t="shared" si="23"/>
        <v>1.0272727272727273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>
        <v>1</v>
      </c>
      <c r="AF339" s="11">
        <v>1</v>
      </c>
      <c r="AG339" s="11">
        <v>0</v>
      </c>
      <c r="AH339" s="11">
        <v>2</v>
      </c>
      <c r="AI339" s="11">
        <v>0</v>
      </c>
      <c r="AJ339" s="11"/>
      <c r="AK339" s="42">
        <v>152.5</v>
      </c>
      <c r="AL339" s="18">
        <f t="shared" si="24"/>
        <v>12</v>
      </c>
      <c r="AM339" s="19">
        <f t="shared" si="25"/>
        <v>7.8688524590163941E-2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4</v>
      </c>
      <c r="O340" s="22">
        <v>1</v>
      </c>
      <c r="P340" s="22">
        <v>2</v>
      </c>
      <c r="Q340" s="22">
        <v>0</v>
      </c>
      <c r="R340" s="22">
        <v>2</v>
      </c>
      <c r="S340" s="22">
        <v>0</v>
      </c>
      <c r="T340" s="22">
        <v>0</v>
      </c>
      <c r="U340" s="22"/>
      <c r="V340" s="33">
        <v>26</v>
      </c>
      <c r="W340" s="18">
        <f t="shared" si="22"/>
        <v>16</v>
      </c>
      <c r="X340" s="19">
        <f t="shared" si="23"/>
        <v>0.61538461538461542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1</v>
      </c>
      <c r="T341" s="22">
        <v>0</v>
      </c>
      <c r="U341" s="22"/>
      <c r="V341" s="33">
        <v>37</v>
      </c>
      <c r="W341" s="18">
        <f t="shared" si="22"/>
        <v>1</v>
      </c>
      <c r="X341" s="19">
        <f t="shared" si="23"/>
        <v>2.7027027027027029E-2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>
        <v>1</v>
      </c>
      <c r="Q342" s="22">
        <v>1</v>
      </c>
      <c r="R342" s="22">
        <v>0</v>
      </c>
      <c r="S342" s="22">
        <v>0</v>
      </c>
      <c r="T342" s="22">
        <v>0</v>
      </c>
      <c r="U342" s="22"/>
      <c r="V342" s="33">
        <v>20</v>
      </c>
      <c r="W342" s="18">
        <f t="shared" si="22"/>
        <v>25</v>
      </c>
      <c r="X342" s="19">
        <f t="shared" si="23"/>
        <v>1.25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1</v>
      </c>
      <c r="U343" s="22"/>
      <c r="V343" s="33">
        <v>6</v>
      </c>
      <c r="W343" s="18">
        <f t="shared" si="22"/>
        <v>1</v>
      </c>
      <c r="X343" s="19">
        <f t="shared" si="23"/>
        <v>0.16666666666666666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1</v>
      </c>
      <c r="P344" s="22">
        <v>0</v>
      </c>
      <c r="Q344" s="22">
        <v>8</v>
      </c>
      <c r="R344" s="22">
        <v>1</v>
      </c>
      <c r="S344" s="22">
        <v>0</v>
      </c>
      <c r="T344" s="22">
        <v>0</v>
      </c>
      <c r="U344" s="22"/>
      <c r="V344" s="33">
        <v>13</v>
      </c>
      <c r="W344" s="18">
        <f t="shared" si="22"/>
        <v>16</v>
      </c>
      <c r="X344" s="19">
        <f t="shared" si="23"/>
        <v>1.2307692307692308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>
        <v>1</v>
      </c>
      <c r="AF344" s="11">
        <v>1</v>
      </c>
      <c r="AG344" s="11">
        <v>0</v>
      </c>
      <c r="AH344" s="11">
        <v>0</v>
      </c>
      <c r="AI344" s="11">
        <v>1</v>
      </c>
      <c r="AJ344" s="11"/>
      <c r="AK344" s="42">
        <v>8.5</v>
      </c>
      <c r="AL344" s="18">
        <f t="shared" si="24"/>
        <v>12</v>
      </c>
      <c r="AM344" s="19">
        <f t="shared" si="25"/>
        <v>1.411764705882353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/>
      <c r="V345" s="33">
        <v>37</v>
      </c>
      <c r="W345" s="18">
        <f t="shared" si="22"/>
        <v>2</v>
      </c>
      <c r="X345" s="19">
        <f t="shared" si="23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2</v>
      </c>
      <c r="S346" s="22">
        <v>1</v>
      </c>
      <c r="T346" s="22">
        <v>0</v>
      </c>
      <c r="U346" s="22"/>
      <c r="V346" s="33">
        <v>10</v>
      </c>
      <c r="W346" s="18">
        <f t="shared" si="22"/>
        <v>5</v>
      </c>
      <c r="X346" s="19">
        <f t="shared" si="23"/>
        <v>0.5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>
        <v>3</v>
      </c>
      <c r="Q347" s="22">
        <v>1</v>
      </c>
      <c r="R347" s="22">
        <v>1</v>
      </c>
      <c r="S347" s="22">
        <v>3</v>
      </c>
      <c r="T347" s="22">
        <v>4</v>
      </c>
      <c r="U347" s="22"/>
      <c r="V347" s="33">
        <v>21</v>
      </c>
      <c r="W347" s="18">
        <f t="shared" si="22"/>
        <v>36</v>
      </c>
      <c r="X347" s="19">
        <f t="shared" si="23"/>
        <v>1.7142857142857142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>
        <v>0</v>
      </c>
      <c r="Q348" s="22">
        <v>2</v>
      </c>
      <c r="R348" s="22">
        <v>9</v>
      </c>
      <c r="S348" s="22">
        <v>3</v>
      </c>
      <c r="T348" s="22">
        <v>3</v>
      </c>
      <c r="U348" s="22"/>
      <c r="V348" s="33">
        <v>41</v>
      </c>
      <c r="W348" s="18">
        <f t="shared" si="22"/>
        <v>37</v>
      </c>
      <c r="X348" s="19">
        <f t="shared" si="23"/>
        <v>0.90243902439024393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/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>
        <v>0</v>
      </c>
      <c r="Q350" s="22">
        <v>2</v>
      </c>
      <c r="R350" s="22">
        <v>1</v>
      </c>
      <c r="S350" s="22">
        <v>1</v>
      </c>
      <c r="T350" s="22">
        <v>0</v>
      </c>
      <c r="U350" s="22"/>
      <c r="V350" s="33">
        <v>13</v>
      </c>
      <c r="W350" s="18">
        <f t="shared" si="22"/>
        <v>37</v>
      </c>
      <c r="X350" s="19">
        <f t="shared" si="23"/>
        <v>2.8461538461538463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>
        <v>0</v>
      </c>
      <c r="Q351" s="22">
        <v>8</v>
      </c>
      <c r="R351" s="22">
        <v>0</v>
      </c>
      <c r="S351" s="22">
        <v>0</v>
      </c>
      <c r="T351" s="22">
        <v>0</v>
      </c>
      <c r="U351" s="22"/>
      <c r="V351" s="33">
        <v>35</v>
      </c>
      <c r="W351" s="18">
        <f t="shared" si="22"/>
        <v>15</v>
      </c>
      <c r="X351" s="19">
        <f t="shared" si="23"/>
        <v>0.42857142857142855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7</v>
      </c>
      <c r="AG351" s="11">
        <v>0</v>
      </c>
      <c r="AH351" s="11">
        <v>0</v>
      </c>
      <c r="AI351" s="11">
        <v>0</v>
      </c>
      <c r="AJ351" s="11"/>
      <c r="AK351" s="42">
        <v>1</v>
      </c>
      <c r="AL351" s="18">
        <f t="shared" si="24"/>
        <v>8</v>
      </c>
      <c r="AM351" s="19">
        <f t="shared" si="25"/>
        <v>8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>
        <v>1</v>
      </c>
      <c r="Q357" s="22">
        <v>0</v>
      </c>
      <c r="R357" s="22">
        <v>0</v>
      </c>
      <c r="S357" s="22">
        <v>0</v>
      </c>
      <c r="T357" s="22">
        <v>0</v>
      </c>
      <c r="U357" s="22"/>
      <c r="V357" s="33">
        <v>0</v>
      </c>
      <c r="W357" s="18">
        <f t="shared" si="22"/>
        <v>2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>
        <v>1</v>
      </c>
      <c r="AF373" s="11">
        <v>1</v>
      </c>
      <c r="AG373" s="11">
        <v>2</v>
      </c>
      <c r="AH373" s="11">
        <v>1</v>
      </c>
      <c r="AI373" s="11">
        <v>0</v>
      </c>
      <c r="AJ373" s="11"/>
      <c r="AK373" s="42">
        <v>0</v>
      </c>
      <c r="AL373" s="18">
        <f t="shared" si="24"/>
        <v>9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5</v>
      </c>
      <c r="M378" s="22">
        <v>1</v>
      </c>
      <c r="N378" s="22">
        <v>0</v>
      </c>
      <c r="O378" s="22">
        <v>1</v>
      </c>
      <c r="P378" s="22">
        <v>1</v>
      </c>
      <c r="Q378" s="22">
        <v>0</v>
      </c>
      <c r="R378" s="22">
        <v>0</v>
      </c>
      <c r="S378" s="22">
        <v>0</v>
      </c>
      <c r="T378" s="22">
        <v>0</v>
      </c>
      <c r="U378" s="22"/>
      <c r="V378" s="33">
        <v>35</v>
      </c>
      <c r="W378" s="18">
        <f t="shared" si="22"/>
        <v>9</v>
      </c>
      <c r="X378" s="19">
        <f t="shared" si="23"/>
        <v>0.25714285714285712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>
        <v>1</v>
      </c>
      <c r="Q379" s="22">
        <v>1</v>
      </c>
      <c r="R379" s="22">
        <v>4</v>
      </c>
      <c r="S379" s="22">
        <v>1</v>
      </c>
      <c r="T379" s="22">
        <v>2</v>
      </c>
      <c r="U379" s="22"/>
      <c r="V379" s="33">
        <v>25</v>
      </c>
      <c r="W379" s="18">
        <f t="shared" si="22"/>
        <v>29</v>
      </c>
      <c r="X379" s="19">
        <f t="shared" si="23"/>
        <v>1.1599999999999999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>
        <v>19</v>
      </c>
      <c r="Q380" s="22">
        <v>0</v>
      </c>
      <c r="R380" s="22">
        <v>2</v>
      </c>
      <c r="S380" s="22">
        <v>2</v>
      </c>
      <c r="T380" s="22">
        <v>0</v>
      </c>
      <c r="U380" s="22"/>
      <c r="V380" s="33">
        <v>20</v>
      </c>
      <c r="W380" s="18">
        <f t="shared" si="22"/>
        <v>27</v>
      </c>
      <c r="X380" s="19">
        <f t="shared" si="23"/>
        <v>1.35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>
        <v>1</v>
      </c>
      <c r="AF380" s="11">
        <v>0</v>
      </c>
      <c r="AG380" s="11">
        <v>0</v>
      </c>
      <c r="AH380" s="11">
        <v>0</v>
      </c>
      <c r="AI380" s="11">
        <v>0</v>
      </c>
      <c r="AJ380" s="11"/>
      <c r="AK380" s="42">
        <v>5.5</v>
      </c>
      <c r="AL380" s="18">
        <f t="shared" si="24"/>
        <v>2</v>
      </c>
      <c r="AM380" s="19">
        <f t="shared" si="25"/>
        <v>0.36363636363636365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6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/>
      <c r="V381" s="33">
        <v>43</v>
      </c>
      <c r="W381" s="18">
        <f t="shared" si="22"/>
        <v>24</v>
      </c>
      <c r="X381" s="19">
        <f t="shared" si="23"/>
        <v>0.55813953488372092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2</v>
      </c>
      <c r="P395" s="22">
        <v>2</v>
      </c>
      <c r="Q395" s="22">
        <v>1</v>
      </c>
      <c r="R395" s="22">
        <v>0</v>
      </c>
      <c r="S395" s="22">
        <v>1</v>
      </c>
      <c r="T395" s="22">
        <v>0</v>
      </c>
      <c r="U395" s="22"/>
      <c r="V395" s="33">
        <v>27</v>
      </c>
      <c r="W395" s="18">
        <f t="shared" si="26"/>
        <v>6</v>
      </c>
      <c r="X395" s="19">
        <f t="shared" si="27"/>
        <v>0.22222222222222221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1</v>
      </c>
      <c r="N422" s="22">
        <v>0</v>
      </c>
      <c r="O422" s="22">
        <v>1</v>
      </c>
      <c r="P422" s="22">
        <v>0</v>
      </c>
      <c r="Q422" s="22">
        <v>0</v>
      </c>
      <c r="R422" s="22">
        <v>0</v>
      </c>
      <c r="S422" s="22">
        <v>1</v>
      </c>
      <c r="T422" s="22">
        <v>0</v>
      </c>
      <c r="U422" s="22"/>
      <c r="V422" s="33">
        <v>51</v>
      </c>
      <c r="W422" s="18">
        <f t="shared" si="26"/>
        <v>10</v>
      </c>
      <c r="X422" s="19">
        <f t="shared" si="27"/>
        <v>0.19607843137254902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>
        <v>1</v>
      </c>
      <c r="Q424" s="22">
        <v>7</v>
      </c>
      <c r="R424" s="22">
        <v>0</v>
      </c>
      <c r="S424" s="22">
        <v>1</v>
      </c>
      <c r="T424" s="22">
        <v>1</v>
      </c>
      <c r="U424" s="22"/>
      <c r="V424" s="33">
        <v>0</v>
      </c>
      <c r="W424" s="18">
        <f t="shared" si="26"/>
        <v>20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2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/>
      <c r="AK424" s="42">
        <v>0</v>
      </c>
      <c r="AL424" s="18">
        <f t="shared" si="28"/>
        <v>2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1</v>
      </c>
      <c r="O430" s="22">
        <v>0</v>
      </c>
      <c r="P430" s="22">
        <v>0</v>
      </c>
      <c r="Q430" s="22">
        <v>1</v>
      </c>
      <c r="R430" s="22">
        <v>0</v>
      </c>
      <c r="S430" s="22">
        <v>0</v>
      </c>
      <c r="T430" s="22">
        <v>0</v>
      </c>
      <c r="U430" s="22"/>
      <c r="V430" s="33">
        <v>38</v>
      </c>
      <c r="W430" s="18">
        <f t="shared" si="26"/>
        <v>3</v>
      </c>
      <c r="X430" s="19">
        <f t="shared" si="27"/>
        <v>7.8947368421052627E-2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1</v>
      </c>
      <c r="AF430" s="11">
        <v>0</v>
      </c>
      <c r="AG430" s="11">
        <v>0</v>
      </c>
      <c r="AH430" s="11">
        <v>0</v>
      </c>
      <c r="AI430" s="11">
        <v>0</v>
      </c>
      <c r="AJ430" s="11"/>
      <c r="AK430" s="42">
        <v>5.5</v>
      </c>
      <c r="AL430" s="18">
        <f t="shared" si="28"/>
        <v>1</v>
      </c>
      <c r="AM430" s="19">
        <f t="shared" si="29"/>
        <v>0.18181818181818182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2</v>
      </c>
      <c r="P434" s="22">
        <v>1</v>
      </c>
      <c r="Q434" s="22">
        <v>2</v>
      </c>
      <c r="R434" s="22">
        <v>2</v>
      </c>
      <c r="S434" s="22">
        <v>2</v>
      </c>
      <c r="T434" s="22">
        <v>0</v>
      </c>
      <c r="U434" s="22"/>
      <c r="V434" s="33">
        <v>28</v>
      </c>
      <c r="W434" s="18">
        <f t="shared" si="26"/>
        <v>24</v>
      </c>
      <c r="X434" s="19">
        <f t="shared" si="27"/>
        <v>0.8571428571428571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>
        <v>0</v>
      </c>
      <c r="Q435" s="22">
        <v>1</v>
      </c>
      <c r="R435" s="22">
        <v>0</v>
      </c>
      <c r="S435" s="22">
        <v>0</v>
      </c>
      <c r="T435" s="22">
        <v>0</v>
      </c>
      <c r="U435" s="22"/>
      <c r="V435" s="33">
        <v>41</v>
      </c>
      <c r="W435" s="18">
        <f t="shared" si="26"/>
        <v>9</v>
      </c>
      <c r="X435" s="19">
        <f t="shared" si="27"/>
        <v>0.21951219512195122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1</v>
      </c>
      <c r="O436" s="22">
        <v>0</v>
      </c>
      <c r="P436" s="22">
        <v>1</v>
      </c>
      <c r="Q436" s="22">
        <v>1</v>
      </c>
      <c r="R436" s="22">
        <v>0</v>
      </c>
      <c r="S436" s="22">
        <v>0</v>
      </c>
      <c r="T436" s="22">
        <v>1</v>
      </c>
      <c r="U436" s="22"/>
      <c r="V436" s="33">
        <v>16</v>
      </c>
      <c r="W436" s="18">
        <f t="shared" si="26"/>
        <v>10</v>
      </c>
      <c r="X436" s="19">
        <f t="shared" si="27"/>
        <v>0.625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1</v>
      </c>
      <c r="S439" s="22">
        <v>0</v>
      </c>
      <c r="T439" s="22">
        <v>0</v>
      </c>
      <c r="U439" s="22"/>
      <c r="V439" s="33">
        <v>18</v>
      </c>
      <c r="W439" s="18">
        <f t="shared" si="26"/>
        <v>1</v>
      </c>
      <c r="X439" s="19">
        <f t="shared" si="27"/>
        <v>5.5555555555555552E-2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1</v>
      </c>
      <c r="AG439" s="11">
        <v>0</v>
      </c>
      <c r="AH439" s="11">
        <v>0</v>
      </c>
      <c r="AI439" s="11">
        <v>0</v>
      </c>
      <c r="AJ439" s="11"/>
      <c r="AK439" s="42">
        <v>0</v>
      </c>
      <c r="AL439" s="18">
        <f t="shared" si="28"/>
        <v>1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10</v>
      </c>
      <c r="U444" s="22"/>
      <c r="V444" s="33">
        <v>16</v>
      </c>
      <c r="W444" s="18">
        <f t="shared" si="26"/>
        <v>13</v>
      </c>
      <c r="X444" s="19">
        <f t="shared" si="27"/>
        <v>0.8125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>
        <v>1</v>
      </c>
      <c r="Q446" s="22">
        <v>1</v>
      </c>
      <c r="R446" s="22">
        <v>2</v>
      </c>
      <c r="S446" s="22">
        <v>1</v>
      </c>
      <c r="T446" s="22">
        <v>0</v>
      </c>
      <c r="U446" s="22"/>
      <c r="V446" s="33">
        <v>27</v>
      </c>
      <c r="W446" s="18">
        <f t="shared" si="30"/>
        <v>7</v>
      </c>
      <c r="X446" s="19">
        <f t="shared" si="31"/>
        <v>0.25925925925925924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5</v>
      </c>
      <c r="P447" s="22">
        <v>1</v>
      </c>
      <c r="Q447" s="22">
        <v>0</v>
      </c>
      <c r="R447" s="22">
        <v>0</v>
      </c>
      <c r="S447" s="22">
        <v>0</v>
      </c>
      <c r="T447" s="22">
        <v>2</v>
      </c>
      <c r="U447" s="22"/>
      <c r="V447" s="33">
        <v>25</v>
      </c>
      <c r="W447" s="18">
        <f t="shared" si="30"/>
        <v>12</v>
      </c>
      <c r="X447" s="19">
        <f t="shared" si="31"/>
        <v>0.48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>
        <v>0</v>
      </c>
      <c r="AF447" s="11">
        <v>0</v>
      </c>
      <c r="AG447" s="11">
        <v>0</v>
      </c>
      <c r="AH447" s="11">
        <v>0</v>
      </c>
      <c r="AI447" s="11">
        <v>3</v>
      </c>
      <c r="AJ447" s="11"/>
      <c r="AK447" s="42">
        <v>0</v>
      </c>
      <c r="AL447" s="18">
        <f t="shared" si="32"/>
        <v>5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5</v>
      </c>
      <c r="T448" s="22">
        <v>0</v>
      </c>
      <c r="U448" s="22"/>
      <c r="V448" s="33">
        <v>18</v>
      </c>
      <c r="W448" s="18">
        <f t="shared" si="30"/>
        <v>5</v>
      </c>
      <c r="X448" s="19">
        <f t="shared" si="31"/>
        <v>0.27777777777777779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>
        <v>1</v>
      </c>
      <c r="Q450" s="22">
        <v>0</v>
      </c>
      <c r="R450" s="22">
        <v>2</v>
      </c>
      <c r="S450" s="22">
        <v>1</v>
      </c>
      <c r="T450" s="22">
        <v>0</v>
      </c>
      <c r="U450" s="22"/>
      <c r="V450" s="33">
        <v>12</v>
      </c>
      <c r="W450" s="18">
        <f t="shared" ref="W450:W513" si="34">SUM(J450:U450)</f>
        <v>15</v>
      </c>
      <c r="X450" s="19">
        <f t="shared" ref="X450:X513" si="35">IFERROR(W450/V450,0)</f>
        <v>1.25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>
        <v>1</v>
      </c>
      <c r="Q451" s="22">
        <v>1</v>
      </c>
      <c r="R451" s="22">
        <v>0</v>
      </c>
      <c r="S451" s="22">
        <v>3</v>
      </c>
      <c r="T451" s="22">
        <v>1</v>
      </c>
      <c r="U451" s="22"/>
      <c r="V451" s="33">
        <v>72</v>
      </c>
      <c r="W451" s="18">
        <f t="shared" si="34"/>
        <v>11</v>
      </c>
      <c r="X451" s="19">
        <f t="shared" si="35"/>
        <v>0.15277777777777779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/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1</v>
      </c>
      <c r="S453" s="22">
        <v>0</v>
      </c>
      <c r="T453" s="22">
        <v>2</v>
      </c>
      <c r="U453" s="22"/>
      <c r="V453" s="33">
        <v>16</v>
      </c>
      <c r="W453" s="18">
        <f t="shared" si="34"/>
        <v>3</v>
      </c>
      <c r="X453" s="19">
        <f t="shared" si="35"/>
        <v>0.1875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1</v>
      </c>
      <c r="S455" s="22">
        <v>0</v>
      </c>
      <c r="T455" s="22">
        <v>1</v>
      </c>
      <c r="U455" s="22"/>
      <c r="V455" s="33">
        <v>13</v>
      </c>
      <c r="W455" s="18">
        <f t="shared" si="34"/>
        <v>2</v>
      </c>
      <c r="X455" s="19">
        <f t="shared" si="35"/>
        <v>0.15384615384615385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5</v>
      </c>
      <c r="T457" s="22">
        <v>0</v>
      </c>
      <c r="U457" s="22"/>
      <c r="V457" s="33">
        <v>17</v>
      </c>
      <c r="W457" s="18">
        <f t="shared" si="34"/>
        <v>5</v>
      </c>
      <c r="X457" s="19">
        <f t="shared" si="35"/>
        <v>0.29411764705882354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2</v>
      </c>
      <c r="K458" s="22">
        <v>0</v>
      </c>
      <c r="L458" s="22">
        <v>6</v>
      </c>
      <c r="M458" s="22">
        <v>8</v>
      </c>
      <c r="N458" s="22">
        <v>4</v>
      </c>
      <c r="O458" s="22">
        <v>3</v>
      </c>
      <c r="P458" s="22">
        <v>0</v>
      </c>
      <c r="Q458" s="22">
        <v>0</v>
      </c>
      <c r="R458" s="22">
        <v>3</v>
      </c>
      <c r="S458" s="22">
        <v>0</v>
      </c>
      <c r="T458" s="22">
        <v>1</v>
      </c>
      <c r="U458" s="22"/>
      <c r="V458" s="33">
        <v>9</v>
      </c>
      <c r="W458" s="18">
        <f t="shared" si="34"/>
        <v>27</v>
      </c>
      <c r="X458" s="19">
        <f t="shared" si="35"/>
        <v>3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1</v>
      </c>
      <c r="S459" s="22">
        <v>1</v>
      </c>
      <c r="T459" s="22">
        <v>0</v>
      </c>
      <c r="U459" s="22"/>
      <c r="V459" s="33">
        <v>6</v>
      </c>
      <c r="W459" s="18">
        <f t="shared" si="34"/>
        <v>2</v>
      </c>
      <c r="X459" s="19">
        <f t="shared" si="35"/>
        <v>0.33333333333333331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>
        <v>0</v>
      </c>
      <c r="U463" s="22"/>
      <c r="V463" s="33">
        <v>37</v>
      </c>
      <c r="W463" s="18">
        <f t="shared" si="34"/>
        <v>7</v>
      </c>
      <c r="X463" s="19">
        <f t="shared" si="35"/>
        <v>0.1891891891891892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>
        <v>2</v>
      </c>
      <c r="Q466" s="22">
        <v>0</v>
      </c>
      <c r="R466" s="22">
        <v>0</v>
      </c>
      <c r="S466" s="22">
        <v>0</v>
      </c>
      <c r="T466" s="22">
        <v>0</v>
      </c>
      <c r="U466" s="22"/>
      <c r="V466" s="33">
        <v>27</v>
      </c>
      <c r="W466" s="18">
        <f t="shared" si="34"/>
        <v>22</v>
      </c>
      <c r="X466" s="19">
        <f t="shared" si="35"/>
        <v>0.81481481481481477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>
        <v>0</v>
      </c>
      <c r="Q471" s="22">
        <v>1</v>
      </c>
      <c r="R471" s="22">
        <v>0</v>
      </c>
      <c r="S471" s="22">
        <v>0</v>
      </c>
      <c r="T471" s="22">
        <v>0</v>
      </c>
      <c r="U471" s="22"/>
      <c r="V471" s="33">
        <v>22</v>
      </c>
      <c r="W471" s="18">
        <f t="shared" si="34"/>
        <v>3</v>
      </c>
      <c r="X471" s="19">
        <f t="shared" si="35"/>
        <v>0.13636363636363635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/>
      <c r="V472" s="33">
        <v>35</v>
      </c>
      <c r="W472" s="18">
        <f t="shared" si="34"/>
        <v>4</v>
      </c>
      <c r="X472" s="19">
        <f t="shared" si="35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/>
      <c r="V473" s="33">
        <v>20</v>
      </c>
      <c r="W473" s="18">
        <f t="shared" si="34"/>
        <v>1</v>
      </c>
      <c r="X473" s="19">
        <f t="shared" si="35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/>
      <c r="V506" s="33">
        <v>37</v>
      </c>
      <c r="W506" s="18">
        <f t="shared" si="34"/>
        <v>7</v>
      </c>
      <c r="X506" s="19">
        <f t="shared" si="35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1</v>
      </c>
      <c r="N507" s="22">
        <v>9</v>
      </c>
      <c r="O507" s="22">
        <v>1</v>
      </c>
      <c r="P507" s="22">
        <v>10</v>
      </c>
      <c r="Q507" s="22">
        <v>11</v>
      </c>
      <c r="R507" s="22">
        <v>7</v>
      </c>
      <c r="S507" s="22">
        <v>2</v>
      </c>
      <c r="T507" s="22">
        <v>1</v>
      </c>
      <c r="U507" s="22"/>
      <c r="V507" s="33">
        <v>45</v>
      </c>
      <c r="W507" s="18">
        <f t="shared" si="34"/>
        <v>46</v>
      </c>
      <c r="X507" s="19">
        <f t="shared" si="35"/>
        <v>1.0222222222222221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1</v>
      </c>
      <c r="R508" s="22">
        <v>0</v>
      </c>
      <c r="S508" s="22">
        <v>0</v>
      </c>
      <c r="T508" s="22">
        <v>0</v>
      </c>
      <c r="U508" s="22"/>
      <c r="V508" s="33">
        <v>40</v>
      </c>
      <c r="W508" s="18">
        <f t="shared" si="34"/>
        <v>2</v>
      </c>
      <c r="X508" s="19">
        <f t="shared" si="35"/>
        <v>0.05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1</v>
      </c>
      <c r="P522" s="22">
        <v>4</v>
      </c>
      <c r="Q522" s="22">
        <v>0</v>
      </c>
      <c r="R522" s="22">
        <v>2</v>
      </c>
      <c r="S522" s="22">
        <v>0</v>
      </c>
      <c r="T522" s="22">
        <v>1</v>
      </c>
      <c r="U522" s="22"/>
      <c r="V522" s="33">
        <v>36</v>
      </c>
      <c r="W522" s="18">
        <f t="shared" si="38"/>
        <v>8</v>
      </c>
      <c r="X522" s="19">
        <f t="shared" si="39"/>
        <v>0.22222222222222221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1</v>
      </c>
      <c r="Q525" s="22">
        <v>0</v>
      </c>
      <c r="R525" s="22">
        <v>0</v>
      </c>
      <c r="S525" s="22">
        <v>0</v>
      </c>
      <c r="T525" s="22">
        <v>0</v>
      </c>
      <c r="U525" s="22"/>
      <c r="V525" s="33">
        <v>20</v>
      </c>
      <c r="W525" s="18">
        <f t="shared" si="38"/>
        <v>1</v>
      </c>
      <c r="X525" s="19">
        <f t="shared" si="39"/>
        <v>0.05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/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1</v>
      </c>
      <c r="Q535" s="22">
        <v>0</v>
      </c>
      <c r="R535" s="22">
        <v>4</v>
      </c>
      <c r="S535" s="22">
        <v>0</v>
      </c>
      <c r="T535" s="22">
        <v>0</v>
      </c>
      <c r="U535" s="22"/>
      <c r="V535" s="33">
        <v>6</v>
      </c>
      <c r="W535" s="18">
        <f t="shared" si="38"/>
        <v>6</v>
      </c>
      <c r="X535" s="19">
        <f t="shared" si="39"/>
        <v>1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/>
      <c r="V550" s="33">
        <v>4</v>
      </c>
      <c r="W550" s="18">
        <f t="shared" si="38"/>
        <v>9</v>
      </c>
      <c r="X550" s="19">
        <f t="shared" si="39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1</v>
      </c>
      <c r="AH550" s="11">
        <v>0</v>
      </c>
      <c r="AI550" s="11">
        <v>0</v>
      </c>
      <c r="AJ550" s="11"/>
      <c r="AK550" s="42">
        <v>0</v>
      </c>
      <c r="AL550" s="18">
        <f t="shared" si="40"/>
        <v>1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1</v>
      </c>
      <c r="T552" s="22">
        <v>0</v>
      </c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>
        <v>0</v>
      </c>
      <c r="AF552" s="11">
        <v>2</v>
      </c>
      <c r="AG552" s="11">
        <v>2</v>
      </c>
      <c r="AH552" s="11">
        <v>0</v>
      </c>
      <c r="AI552" s="11">
        <v>1</v>
      </c>
      <c r="AJ552" s="11"/>
      <c r="AK552" s="42">
        <v>0</v>
      </c>
      <c r="AL552" s="18">
        <f t="shared" si="40"/>
        <v>9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>
        <v>1</v>
      </c>
      <c r="Q553" s="22">
        <v>0</v>
      </c>
      <c r="R553" s="22">
        <v>0</v>
      </c>
      <c r="S553" s="22">
        <v>0</v>
      </c>
      <c r="T553" s="22">
        <v>0</v>
      </c>
      <c r="U553" s="22"/>
      <c r="V553" s="33">
        <v>8</v>
      </c>
      <c r="W553" s="18">
        <f t="shared" si="38"/>
        <v>4</v>
      </c>
      <c r="X553" s="19">
        <f t="shared" si="39"/>
        <v>0.5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>
        <v>0</v>
      </c>
      <c r="AF553" s="11">
        <v>1</v>
      </c>
      <c r="AG553" s="11">
        <v>0</v>
      </c>
      <c r="AH553" s="11">
        <v>1</v>
      </c>
      <c r="AI553" s="11">
        <v>1</v>
      </c>
      <c r="AJ553" s="11"/>
      <c r="AK553" s="42">
        <v>0</v>
      </c>
      <c r="AL553" s="18">
        <f t="shared" si="40"/>
        <v>7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>
        <v>1</v>
      </c>
      <c r="Q555" s="22">
        <v>5</v>
      </c>
      <c r="R555" s="22">
        <v>2</v>
      </c>
      <c r="S555" s="22">
        <v>2</v>
      </c>
      <c r="T555" s="22">
        <v>2</v>
      </c>
      <c r="U555" s="22"/>
      <c r="V555" s="33">
        <v>4</v>
      </c>
      <c r="W555" s="18">
        <f t="shared" si="38"/>
        <v>21</v>
      </c>
      <c r="X555" s="19">
        <f t="shared" si="39"/>
        <v>5.25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3</v>
      </c>
      <c r="U570" s="22"/>
      <c r="V570" s="33">
        <v>10</v>
      </c>
      <c r="W570" s="18">
        <f t="shared" si="38"/>
        <v>3</v>
      </c>
      <c r="X570" s="19">
        <f t="shared" si="39"/>
        <v>0.3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2</v>
      </c>
      <c r="AJ570" s="11"/>
      <c r="AK570" s="42">
        <v>0.5</v>
      </c>
      <c r="AL570" s="18">
        <f t="shared" si="40"/>
        <v>2</v>
      </c>
      <c r="AM570" s="19">
        <f t="shared" si="41"/>
        <v>4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7</v>
      </c>
      <c r="P571" s="22">
        <v>2</v>
      </c>
      <c r="Q571" s="22">
        <v>0</v>
      </c>
      <c r="R571" s="22">
        <v>0</v>
      </c>
      <c r="S571" s="22">
        <v>0</v>
      </c>
      <c r="T571" s="22">
        <v>0</v>
      </c>
      <c r="U571" s="22"/>
      <c r="V571" s="33">
        <v>35</v>
      </c>
      <c r="W571" s="18">
        <f t="shared" si="38"/>
        <v>20</v>
      </c>
      <c r="X571" s="19">
        <f t="shared" si="39"/>
        <v>0.5714285714285714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44</v>
      </c>
      <c r="K592" s="22">
        <v>37</v>
      </c>
      <c r="L592" s="22">
        <v>11</v>
      </c>
      <c r="M592" s="22">
        <v>11</v>
      </c>
      <c r="N592" s="22">
        <v>7</v>
      </c>
      <c r="O592" s="22">
        <v>8</v>
      </c>
      <c r="P592" s="22">
        <v>13</v>
      </c>
      <c r="Q592" s="22">
        <v>9</v>
      </c>
      <c r="R592" s="22">
        <v>14</v>
      </c>
      <c r="S592" s="22">
        <v>5</v>
      </c>
      <c r="T592" s="22">
        <v>8</v>
      </c>
      <c r="U592" s="22"/>
      <c r="V592" s="33">
        <v>467</v>
      </c>
      <c r="W592" s="18">
        <f t="shared" si="42"/>
        <v>167</v>
      </c>
      <c r="X592" s="19">
        <f t="shared" si="43"/>
        <v>0.35760171306209848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>
        <v>1</v>
      </c>
      <c r="AF592" s="11">
        <v>0</v>
      </c>
      <c r="AG592" s="11">
        <v>0</v>
      </c>
      <c r="AH592" s="11">
        <v>0</v>
      </c>
      <c r="AI592" s="11">
        <v>0</v>
      </c>
      <c r="AJ592" s="11"/>
      <c r="AK592" s="42">
        <v>6.5</v>
      </c>
      <c r="AL592" s="18">
        <f t="shared" si="44"/>
        <v>13</v>
      </c>
      <c r="AM592" s="19">
        <f t="shared" si="45"/>
        <v>2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>
        <v>0</v>
      </c>
      <c r="Q594" s="22">
        <v>2</v>
      </c>
      <c r="R594" s="22">
        <v>0</v>
      </c>
      <c r="S594" s="22">
        <v>0</v>
      </c>
      <c r="T594" s="22">
        <v>0</v>
      </c>
      <c r="U594" s="22"/>
      <c r="V594" s="33">
        <v>6</v>
      </c>
      <c r="W594" s="18">
        <f t="shared" si="42"/>
        <v>3</v>
      </c>
      <c r="X594" s="19">
        <f t="shared" si="43"/>
        <v>0.5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1</v>
      </c>
      <c r="R598" s="22">
        <v>0</v>
      </c>
      <c r="S598" s="22">
        <v>0</v>
      </c>
      <c r="T598" s="22">
        <v>0</v>
      </c>
      <c r="U598" s="22"/>
      <c r="V598" s="33">
        <v>4</v>
      </c>
      <c r="W598" s="18">
        <f t="shared" si="42"/>
        <v>1</v>
      </c>
      <c r="X598" s="19">
        <f t="shared" si="43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>
        <v>0</v>
      </c>
      <c r="U599" s="22"/>
      <c r="V599" s="33">
        <v>5</v>
      </c>
      <c r="W599" s="18">
        <f t="shared" si="42"/>
        <v>2</v>
      </c>
      <c r="X599" s="19">
        <f t="shared" si="43"/>
        <v>0.4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>
        <v>0</v>
      </c>
      <c r="AF599" s="11">
        <v>0</v>
      </c>
      <c r="AG599" s="11">
        <v>1</v>
      </c>
      <c r="AH599" s="11">
        <v>0</v>
      </c>
      <c r="AI599" s="11">
        <v>0</v>
      </c>
      <c r="AJ599" s="11"/>
      <c r="AK599" s="42">
        <v>0</v>
      </c>
      <c r="AL599" s="18">
        <f t="shared" si="44"/>
        <v>2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/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1</v>
      </c>
      <c r="U605" s="22"/>
      <c r="V605" s="33">
        <v>21</v>
      </c>
      <c r="W605" s="18">
        <f t="shared" si="42"/>
        <v>3</v>
      </c>
      <c r="X605" s="19">
        <f t="shared" si="43"/>
        <v>0.14285714285714285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1</v>
      </c>
      <c r="AI605" s="11">
        <v>0</v>
      </c>
      <c r="AJ605" s="11"/>
      <c r="AK605" s="42">
        <v>0</v>
      </c>
      <c r="AL605" s="18">
        <f t="shared" si="44"/>
        <v>1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/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1</v>
      </c>
      <c r="Q610" s="22">
        <v>0</v>
      </c>
      <c r="R610" s="22">
        <v>0</v>
      </c>
      <c r="S610" s="22">
        <v>0</v>
      </c>
      <c r="T610" s="22">
        <v>0</v>
      </c>
      <c r="U610" s="22"/>
      <c r="V610" s="33">
        <v>21</v>
      </c>
      <c r="W610" s="18">
        <f t="shared" si="42"/>
        <v>1</v>
      </c>
      <c r="X610" s="19">
        <f t="shared" si="43"/>
        <v>4.7619047619047616E-2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>
        <v>0</v>
      </c>
      <c r="Q620" s="22">
        <v>5</v>
      </c>
      <c r="R620" s="22">
        <v>2</v>
      </c>
      <c r="S620" s="22">
        <v>0</v>
      </c>
      <c r="T620" s="22">
        <v>1</v>
      </c>
      <c r="U620" s="22"/>
      <c r="V620" s="33">
        <v>5</v>
      </c>
      <c r="W620" s="18">
        <f t="shared" si="42"/>
        <v>16</v>
      </c>
      <c r="X620" s="19">
        <f t="shared" si="43"/>
        <v>3.2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</v>
      </c>
      <c r="R621" s="22">
        <v>0</v>
      </c>
      <c r="S621" s="22">
        <v>0</v>
      </c>
      <c r="T621" s="22">
        <v>0</v>
      </c>
      <c r="U621" s="22"/>
      <c r="V621" s="33">
        <v>5</v>
      </c>
      <c r="W621" s="18">
        <f t="shared" si="42"/>
        <v>1</v>
      </c>
      <c r="X621" s="19">
        <f t="shared" si="43"/>
        <v>0.2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2</v>
      </c>
      <c r="Q623" s="22">
        <v>2</v>
      </c>
      <c r="R623" s="22">
        <v>0</v>
      </c>
      <c r="S623" s="22">
        <v>0</v>
      </c>
      <c r="T623" s="22">
        <v>0</v>
      </c>
      <c r="U623" s="22"/>
      <c r="V623" s="33">
        <v>6</v>
      </c>
      <c r="W623" s="18">
        <f t="shared" si="42"/>
        <v>5</v>
      </c>
      <c r="X623" s="19">
        <f t="shared" si="43"/>
        <v>0.83333333333333337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>
        <v>1</v>
      </c>
      <c r="Q624" s="22">
        <v>0</v>
      </c>
      <c r="R624" s="22">
        <v>1</v>
      </c>
      <c r="S624" s="22">
        <v>1</v>
      </c>
      <c r="T624" s="22">
        <v>1</v>
      </c>
      <c r="U624" s="22"/>
      <c r="V624" s="33">
        <v>7</v>
      </c>
      <c r="W624" s="18">
        <f t="shared" si="42"/>
        <v>5</v>
      </c>
      <c r="X624" s="19">
        <f t="shared" si="43"/>
        <v>0.7142857142857143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1</v>
      </c>
      <c r="AH624" s="11">
        <v>0</v>
      </c>
      <c r="AI624" s="11">
        <v>0</v>
      </c>
      <c r="AJ624" s="11"/>
      <c r="AK624" s="42">
        <v>0</v>
      </c>
      <c r="AL624" s="18">
        <f t="shared" si="44"/>
        <v>1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/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>
        <v>0</v>
      </c>
      <c r="Q635" s="22">
        <v>1</v>
      </c>
      <c r="R635" s="22">
        <v>0</v>
      </c>
      <c r="S635" s="22">
        <v>0</v>
      </c>
      <c r="T635" s="22">
        <v>1</v>
      </c>
      <c r="U635" s="22"/>
      <c r="V635" s="33">
        <v>13</v>
      </c>
      <c r="W635" s="18">
        <f t="shared" si="42"/>
        <v>6</v>
      </c>
      <c r="X635" s="19">
        <f t="shared" si="43"/>
        <v>0.46153846153846156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>
        <v>0</v>
      </c>
      <c r="Q636" s="22">
        <v>2</v>
      </c>
      <c r="R636" s="22">
        <v>2</v>
      </c>
      <c r="S636" s="22">
        <v>0</v>
      </c>
      <c r="T636" s="22">
        <v>2</v>
      </c>
      <c r="U636" s="22"/>
      <c r="V636" s="33">
        <v>6</v>
      </c>
      <c r="W636" s="18">
        <f t="shared" si="42"/>
        <v>9</v>
      </c>
      <c r="X636" s="19">
        <f t="shared" si="43"/>
        <v>1.5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3</v>
      </c>
      <c r="N657" s="22">
        <v>15</v>
      </c>
      <c r="O657" s="22">
        <v>15</v>
      </c>
      <c r="P657" s="22">
        <v>5</v>
      </c>
      <c r="Q657" s="22">
        <v>8</v>
      </c>
      <c r="R657" s="22">
        <v>5</v>
      </c>
      <c r="S657" s="22">
        <v>8</v>
      </c>
      <c r="T657" s="22">
        <v>6</v>
      </c>
      <c r="U657" s="22"/>
      <c r="V657" s="33">
        <v>9</v>
      </c>
      <c r="W657" s="18">
        <f t="shared" si="46"/>
        <v>73</v>
      </c>
      <c r="X657" s="19">
        <f t="shared" si="47"/>
        <v>8.1111111111111107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>
        <v>1</v>
      </c>
      <c r="AF657" s="11">
        <v>2</v>
      </c>
      <c r="AG657" s="11">
        <v>0</v>
      </c>
      <c r="AH657" s="11">
        <v>0</v>
      </c>
      <c r="AI657" s="11">
        <v>0</v>
      </c>
      <c r="AJ657" s="11"/>
      <c r="AK657" s="42">
        <v>0</v>
      </c>
      <c r="AL657" s="18">
        <f t="shared" si="48"/>
        <v>19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1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/>
      <c r="V668" s="33">
        <v>0</v>
      </c>
      <c r="W668" s="18">
        <f t="shared" si="46"/>
        <v>10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/>
      <c r="V669" s="33">
        <v>0</v>
      </c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1</v>
      </c>
      <c r="Q671" s="22">
        <v>0</v>
      </c>
      <c r="R671" s="22">
        <v>1</v>
      </c>
      <c r="S671" s="22">
        <v>0</v>
      </c>
      <c r="T671" s="22">
        <v>0</v>
      </c>
      <c r="U671" s="22"/>
      <c r="V671" s="33">
        <v>0</v>
      </c>
      <c r="W671" s="18">
        <f t="shared" si="46"/>
        <v>2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2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/>
      <c r="V691" s="33">
        <v>0</v>
      </c>
      <c r="W691" s="18">
        <f t="shared" si="46"/>
        <v>3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/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1</v>
      </c>
      <c r="O694" s="22">
        <v>13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/>
      <c r="V694" s="33">
        <v>43</v>
      </c>
      <c r="W694" s="18">
        <f t="shared" si="46"/>
        <v>14</v>
      </c>
      <c r="X694" s="19">
        <f t="shared" si="47"/>
        <v>0.32558139534883723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/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1</v>
      </c>
      <c r="U713" s="22"/>
      <c r="V713" s="33">
        <v>0</v>
      </c>
      <c r="W713" s="18">
        <f t="shared" si="50"/>
        <v>3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2</v>
      </c>
      <c r="S718" s="22">
        <v>0</v>
      </c>
      <c r="T718" s="22">
        <v>0</v>
      </c>
      <c r="U718" s="22"/>
      <c r="V718" s="33">
        <v>0</v>
      </c>
      <c r="W718" s="18">
        <f t="shared" si="50"/>
        <v>2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>
        <v>0</v>
      </c>
      <c r="Q720" s="22">
        <v>1</v>
      </c>
      <c r="R720" s="22">
        <v>0</v>
      </c>
      <c r="S720" s="22">
        <v>0</v>
      </c>
      <c r="T720" s="22">
        <v>1</v>
      </c>
      <c r="U720" s="22"/>
      <c r="V720" s="33">
        <v>0</v>
      </c>
      <c r="W720" s="18">
        <f t="shared" si="50"/>
        <v>3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2</v>
      </c>
      <c r="AI720" s="11">
        <v>0</v>
      </c>
      <c r="AJ720" s="11"/>
      <c r="AK720" s="42">
        <v>0</v>
      </c>
      <c r="AL720" s="18">
        <f t="shared" si="52"/>
        <v>4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2</v>
      </c>
      <c r="T721" s="22">
        <v>0</v>
      </c>
      <c r="U721" s="22"/>
      <c r="V721" s="33">
        <v>0</v>
      </c>
      <c r="W721" s="18">
        <f t="shared" si="50"/>
        <v>5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>
        <v>0</v>
      </c>
      <c r="Q729" s="22">
        <v>2</v>
      </c>
      <c r="R729" s="22">
        <v>0</v>
      </c>
      <c r="S729" s="22">
        <v>1</v>
      </c>
      <c r="T729" s="22">
        <v>0</v>
      </c>
      <c r="U729" s="22"/>
      <c r="V729" s="33">
        <v>0</v>
      </c>
      <c r="W729" s="18">
        <f t="shared" si="50"/>
        <v>7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3</v>
      </c>
      <c r="S732" s="22">
        <v>0</v>
      </c>
      <c r="T732" s="22">
        <v>0</v>
      </c>
      <c r="U732" s="22"/>
      <c r="V732" s="33">
        <v>0</v>
      </c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>
        <v>0</v>
      </c>
      <c r="Q733" s="22">
        <v>0</v>
      </c>
      <c r="R733" s="22">
        <v>1</v>
      </c>
      <c r="S733" s="22">
        <v>0</v>
      </c>
      <c r="T733" s="22">
        <v>0</v>
      </c>
      <c r="U733" s="22"/>
      <c r="V733" s="33">
        <v>0</v>
      </c>
      <c r="W733" s="18">
        <f t="shared" si="50"/>
        <v>3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>
        <v>3</v>
      </c>
      <c r="Q735" s="22">
        <v>0</v>
      </c>
      <c r="R735" s="22">
        <v>0</v>
      </c>
      <c r="S735" s="22">
        <v>0</v>
      </c>
      <c r="T735" s="22">
        <v>0</v>
      </c>
      <c r="U735" s="22"/>
      <c r="V735" s="33">
        <v>0</v>
      </c>
      <c r="W735" s="18">
        <f t="shared" si="50"/>
        <v>4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>
        <v>0</v>
      </c>
      <c r="AF735" s="11">
        <v>0</v>
      </c>
      <c r="AG735" s="11">
        <v>1</v>
      </c>
      <c r="AH735" s="11">
        <v>2</v>
      </c>
      <c r="AI735" s="11">
        <v>0</v>
      </c>
      <c r="AJ735" s="11"/>
      <c r="AK735" s="42">
        <v>0</v>
      </c>
      <c r="AL735" s="18">
        <f t="shared" si="52"/>
        <v>5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1</v>
      </c>
      <c r="Q744" s="22">
        <v>3</v>
      </c>
      <c r="R744" s="22">
        <v>0</v>
      </c>
      <c r="S744" s="22">
        <v>0</v>
      </c>
      <c r="T744" s="22">
        <v>0</v>
      </c>
      <c r="U744" s="22"/>
      <c r="V744" s="33">
        <v>0</v>
      </c>
      <c r="W744" s="18">
        <f t="shared" si="50"/>
        <v>4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1</v>
      </c>
      <c r="AC746" s="11">
        <v>0</v>
      </c>
      <c r="AD746" s="11">
        <v>3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/>
      <c r="AK746" s="42">
        <v>0</v>
      </c>
      <c r="AL746" s="18">
        <f t="shared" si="52"/>
        <v>4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/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1</v>
      </c>
      <c r="P760" s="22">
        <v>0</v>
      </c>
      <c r="Q760" s="22">
        <v>0</v>
      </c>
      <c r="R760" s="22">
        <v>4</v>
      </c>
      <c r="S760" s="22">
        <v>1</v>
      </c>
      <c r="T760" s="22">
        <v>3</v>
      </c>
      <c r="U760" s="22"/>
      <c r="V760" s="33">
        <v>0</v>
      </c>
      <c r="W760" s="18">
        <f t="shared" si="54"/>
        <v>10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>
        <v>1</v>
      </c>
      <c r="Q762" s="22">
        <v>4</v>
      </c>
      <c r="R762" s="22">
        <v>2</v>
      </c>
      <c r="S762" s="22">
        <v>4</v>
      </c>
      <c r="T762" s="22">
        <v>2</v>
      </c>
      <c r="U762" s="22"/>
      <c r="V762" s="33">
        <v>0</v>
      </c>
      <c r="W762" s="18">
        <f t="shared" si="54"/>
        <v>22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1</v>
      </c>
      <c r="AF762" s="11">
        <v>0</v>
      </c>
      <c r="AG762" s="11">
        <v>0</v>
      </c>
      <c r="AH762" s="11">
        <v>0</v>
      </c>
      <c r="AI762" s="11">
        <v>0</v>
      </c>
      <c r="AJ762" s="11"/>
      <c r="AK762" s="42">
        <v>0</v>
      </c>
      <c r="AL762" s="18">
        <f t="shared" si="56"/>
        <v>1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5</v>
      </c>
      <c r="P763" s="22">
        <v>5</v>
      </c>
      <c r="Q763" s="22">
        <v>2</v>
      </c>
      <c r="R763" s="22">
        <v>1</v>
      </c>
      <c r="S763" s="22">
        <v>3</v>
      </c>
      <c r="T763" s="22">
        <v>4</v>
      </c>
      <c r="U763" s="22"/>
      <c r="V763" s="33">
        <v>0</v>
      </c>
      <c r="W763" s="18">
        <f t="shared" si="54"/>
        <v>39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3" t="s">
        <v>28</v>
      </c>
      <c r="B764" s="43" t="s">
        <v>29</v>
      </c>
      <c r="C764" s="44">
        <v>406</v>
      </c>
      <c r="D764" s="43" t="s">
        <v>346</v>
      </c>
      <c r="E764" s="43" t="s">
        <v>28</v>
      </c>
      <c r="F764" s="43" t="s">
        <v>29</v>
      </c>
      <c r="G764" s="44" t="s">
        <v>864</v>
      </c>
      <c r="H764" s="44">
        <v>32534</v>
      </c>
      <c r="I764" s="43" t="s">
        <v>870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/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/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3" t="s">
        <v>28</v>
      </c>
      <c r="B765" s="43" t="s">
        <v>29</v>
      </c>
      <c r="C765" s="44">
        <v>406</v>
      </c>
      <c r="D765" s="43" t="s">
        <v>346</v>
      </c>
      <c r="E765" s="43" t="s">
        <v>28</v>
      </c>
      <c r="F765" s="43" t="s">
        <v>29</v>
      </c>
      <c r="G765" s="44" t="s">
        <v>864</v>
      </c>
      <c r="H765" s="44">
        <v>32646</v>
      </c>
      <c r="I765" s="43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/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1</v>
      </c>
      <c r="AJ765" s="11"/>
      <c r="AK765" s="42">
        <v>0</v>
      </c>
      <c r="AL765" s="18">
        <f t="shared" si="60"/>
        <v>1</v>
      </c>
      <c r="AM765" s="19">
        <f t="shared" si="61"/>
        <v>0</v>
      </c>
    </row>
    <row r="766" spans="1:39" x14ac:dyDescent="0.3">
      <c r="A766" s="43" t="s">
        <v>28</v>
      </c>
      <c r="B766" s="43" t="s">
        <v>29</v>
      </c>
      <c r="C766" s="44">
        <v>406</v>
      </c>
      <c r="D766" s="43" t="s">
        <v>346</v>
      </c>
      <c r="E766" s="43" t="s">
        <v>28</v>
      </c>
      <c r="F766" s="43" t="s">
        <v>29</v>
      </c>
      <c r="G766" s="44" t="s">
        <v>864</v>
      </c>
      <c r="H766" s="44">
        <v>32517</v>
      </c>
      <c r="I766" s="43" t="s">
        <v>872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/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/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3" t="s">
        <v>99</v>
      </c>
      <c r="B767" s="43" t="s">
        <v>98</v>
      </c>
      <c r="C767" s="44">
        <v>407</v>
      </c>
      <c r="D767" s="43" t="s">
        <v>314</v>
      </c>
      <c r="E767" s="43" t="s">
        <v>99</v>
      </c>
      <c r="F767" s="43" t="s">
        <v>247</v>
      </c>
      <c r="G767" s="44" t="s">
        <v>864</v>
      </c>
      <c r="H767" s="44">
        <v>32719</v>
      </c>
      <c r="I767" s="43" t="s">
        <v>873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/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/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3" t="s">
        <v>28</v>
      </c>
      <c r="B768" s="43" t="s">
        <v>29</v>
      </c>
      <c r="C768" s="44">
        <v>406</v>
      </c>
      <c r="D768" s="43" t="s">
        <v>346</v>
      </c>
      <c r="E768" s="43" t="s">
        <v>28</v>
      </c>
      <c r="F768" s="43" t="s">
        <v>29</v>
      </c>
      <c r="G768" s="44" t="s">
        <v>864</v>
      </c>
      <c r="H768" s="44">
        <v>32745</v>
      </c>
      <c r="I768" s="43" t="s">
        <v>874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/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/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3" t="s">
        <v>99</v>
      </c>
      <c r="B769" s="43" t="s">
        <v>196</v>
      </c>
      <c r="C769" s="44">
        <v>407</v>
      </c>
      <c r="D769" s="43" t="s">
        <v>314</v>
      </c>
      <c r="E769" s="43" t="s">
        <v>99</v>
      </c>
      <c r="F769" s="43" t="s">
        <v>198</v>
      </c>
      <c r="G769" s="44" t="s">
        <v>864</v>
      </c>
      <c r="H769" s="44">
        <v>32709</v>
      </c>
      <c r="I769" s="43" t="s">
        <v>875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/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/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3" t="s">
        <v>222</v>
      </c>
      <c r="B770" s="43" t="s">
        <v>210</v>
      </c>
      <c r="C770" s="44">
        <v>401</v>
      </c>
      <c r="D770" s="43" t="s">
        <v>368</v>
      </c>
      <c r="E770" s="43" t="s">
        <v>222</v>
      </c>
      <c r="F770" s="43" t="s">
        <v>162</v>
      </c>
      <c r="G770" s="44" t="s">
        <v>864</v>
      </c>
      <c r="H770" s="44">
        <v>32465</v>
      </c>
      <c r="I770" s="43" t="s">
        <v>876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2</v>
      </c>
      <c r="U770" s="22"/>
      <c r="V770" s="33">
        <v>0</v>
      </c>
      <c r="W770" s="18">
        <f t="shared" si="58"/>
        <v>2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/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3" t="s">
        <v>99</v>
      </c>
      <c r="B771" s="43" t="s">
        <v>98</v>
      </c>
      <c r="C771" s="44">
        <v>407</v>
      </c>
      <c r="D771" s="43" t="s">
        <v>314</v>
      </c>
      <c r="E771" s="43" t="s">
        <v>99</v>
      </c>
      <c r="F771" s="43" t="s">
        <v>198</v>
      </c>
      <c r="G771" s="44" t="s">
        <v>867</v>
      </c>
      <c r="H771" s="44">
        <v>32710</v>
      </c>
      <c r="I771" s="43" t="s">
        <v>877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</v>
      </c>
      <c r="R771" s="22">
        <v>3</v>
      </c>
      <c r="S771" s="22">
        <v>0</v>
      </c>
      <c r="T771" s="22">
        <v>0</v>
      </c>
      <c r="U771" s="22"/>
      <c r="V771" s="33">
        <v>0</v>
      </c>
      <c r="W771" s="18">
        <f t="shared" si="58"/>
        <v>4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/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A772" s="43" t="s">
        <v>222</v>
      </c>
      <c r="B772" s="43" t="s">
        <v>12</v>
      </c>
      <c r="C772" s="44">
        <v>401</v>
      </c>
      <c r="D772" s="43" t="s">
        <v>368</v>
      </c>
      <c r="E772" s="43" t="s">
        <v>222</v>
      </c>
      <c r="F772" s="43" t="s">
        <v>12</v>
      </c>
      <c r="G772" s="44" t="s">
        <v>864</v>
      </c>
      <c r="H772" s="44">
        <v>33095</v>
      </c>
      <c r="I772" s="43" t="s">
        <v>878</v>
      </c>
      <c r="J772" s="17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4</v>
      </c>
      <c r="T772" s="22">
        <v>0</v>
      </c>
      <c r="U772" s="22"/>
      <c r="V772" s="33">
        <v>0</v>
      </c>
      <c r="W772" s="18">
        <f t="shared" ref="W772" si="62">SUM(J772:U772)</f>
        <v>4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/>
      <c r="AK772" s="42">
        <v>0</v>
      </c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43" t="s">
        <v>28</v>
      </c>
      <c r="B773" s="43" t="s">
        <v>29</v>
      </c>
      <c r="C773" s="44">
        <v>406</v>
      </c>
      <c r="D773" s="43" t="s">
        <v>346</v>
      </c>
      <c r="E773" s="43" t="s">
        <v>28</v>
      </c>
      <c r="F773" s="43" t="s">
        <v>29</v>
      </c>
      <c r="G773" s="44" t="s">
        <v>864</v>
      </c>
      <c r="H773" s="44">
        <v>32367</v>
      </c>
      <c r="I773" s="43" t="s">
        <v>879</v>
      </c>
      <c r="J773" s="17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/>
      <c r="V773" s="33">
        <v>0</v>
      </c>
      <c r="W773" s="18">
        <f t="shared" ref="W773" si="66">SUM(J773:U773)</f>
        <v>0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1</v>
      </c>
      <c r="AD773" s="11">
        <v>0</v>
      </c>
      <c r="AE773" s="11">
        <v>3</v>
      </c>
      <c r="AF773" s="11">
        <v>1</v>
      </c>
      <c r="AG773" s="11">
        <v>0</v>
      </c>
      <c r="AH773" s="11">
        <v>0</v>
      </c>
      <c r="AI773" s="11">
        <v>0</v>
      </c>
      <c r="AJ773" s="11"/>
      <c r="AK773" s="42">
        <v>0</v>
      </c>
      <c r="AL773" s="18">
        <f t="shared" ref="AL773" si="68">SUM(Y773:AJ773)</f>
        <v>5</v>
      </c>
      <c r="AM773" s="19">
        <f t="shared" ref="AM773" si="69">IFERROR(AL773/AK773,0)</f>
        <v>0</v>
      </c>
    </row>
    <row r="774" spans="1:39" x14ac:dyDescent="0.3">
      <c r="A774" s="45" t="s">
        <v>248</v>
      </c>
      <c r="B774" s="45" t="s">
        <v>7</v>
      </c>
      <c r="C774" s="44">
        <v>404</v>
      </c>
      <c r="D774" s="45" t="s">
        <v>880</v>
      </c>
      <c r="E774" s="45" t="s">
        <v>248</v>
      </c>
      <c r="F774" s="45" t="s">
        <v>112</v>
      </c>
      <c r="G774" s="44" t="s">
        <v>864</v>
      </c>
      <c r="H774" s="44">
        <v>33130</v>
      </c>
      <c r="I774" s="45" t="s">
        <v>881</v>
      </c>
      <c r="J774" s="17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/>
      <c r="V774" s="33">
        <v>0</v>
      </c>
      <c r="W774" s="18">
        <f t="shared" ref="W774:W776" si="70">SUM(J774:U774)</f>
        <v>0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/>
      <c r="AK774" s="42">
        <v>0</v>
      </c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43" t="s">
        <v>99</v>
      </c>
      <c r="B775" s="43" t="s">
        <v>196</v>
      </c>
      <c r="C775" s="44">
        <v>407</v>
      </c>
      <c r="D775" s="43" t="s">
        <v>314</v>
      </c>
      <c r="E775" s="43" t="s">
        <v>99</v>
      </c>
      <c r="F775" s="43" t="s">
        <v>198</v>
      </c>
      <c r="G775" s="44" t="s">
        <v>867</v>
      </c>
      <c r="H775" s="44">
        <v>32852</v>
      </c>
      <c r="I775" s="45" t="s">
        <v>882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/>
      <c r="V775" s="33">
        <v>0</v>
      </c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/>
      <c r="AK775" s="42">
        <v>0</v>
      </c>
      <c r="AL775" s="18">
        <f t="shared" si="72"/>
        <v>0</v>
      </c>
      <c r="AM775" s="19">
        <f t="shared" si="73"/>
        <v>0</v>
      </c>
    </row>
    <row r="776" spans="1:39" x14ac:dyDescent="0.3">
      <c r="A776" s="43" t="s">
        <v>99</v>
      </c>
      <c r="B776" s="43" t="s">
        <v>196</v>
      </c>
      <c r="C776" s="44">
        <v>407</v>
      </c>
      <c r="D776" s="43" t="s">
        <v>314</v>
      </c>
      <c r="E776" s="43" t="s">
        <v>99</v>
      </c>
      <c r="F776" s="43" t="s">
        <v>198</v>
      </c>
      <c r="G776" s="44" t="s">
        <v>864</v>
      </c>
      <c r="H776" s="44">
        <v>32851</v>
      </c>
      <c r="I776" s="45" t="s">
        <v>883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/>
      <c r="V776" s="33">
        <v>0</v>
      </c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/>
      <c r="AK776" s="42">
        <v>0</v>
      </c>
      <c r="AL776" s="18">
        <f t="shared" si="72"/>
        <v>0</v>
      </c>
      <c r="AM776" s="19">
        <f t="shared" si="73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777:H1048576 H1:H771">
    <cfRule type="duplicateValues" dxfId="5" priority="11"/>
  </conditionalFormatting>
  <conditionalFormatting sqref="H1:H773 H777:H1048576">
    <cfRule type="duplicateValues" dxfId="4" priority="4"/>
  </conditionalFormatting>
  <conditionalFormatting sqref="H772:H773">
    <cfRule type="duplicateValues" dxfId="3" priority="13"/>
  </conditionalFormatting>
  <conditionalFormatting sqref="H772:H773">
    <cfRule type="duplicateValues" dxfId="2" priority="14"/>
    <cfRule type="duplicateValues" dxfId="1" priority="15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2023-12-12T17:30:29Z</dcterms:modified>
</cp:coreProperties>
</file>